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3E172647-0E60-4AB5-BEDC-7B4FE3876F7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F44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P44" i="2" s="1"/>
  <c r="O43" i="2"/>
  <c r="N43" i="2"/>
  <c r="N44" i="2" s="1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Y44" i="2" s="1"/>
  <c r="X37" i="2"/>
  <c r="W37" i="2"/>
  <c r="V37" i="2"/>
  <c r="U37" i="2"/>
  <c r="T37" i="2"/>
  <c r="T44" i="2" s="1"/>
  <c r="S37" i="2"/>
  <c r="S44" i="2" s="1"/>
  <c r="R37" i="2"/>
  <c r="R44" i="2" s="1"/>
  <c r="Q37" i="2"/>
  <c r="Q44" i="2" s="1"/>
  <c r="P37" i="2"/>
  <c r="O37" i="2"/>
  <c r="N37" i="2"/>
  <c r="M37" i="2"/>
  <c r="L37" i="2"/>
  <c r="L44" i="2" s="1"/>
  <c r="K37" i="2"/>
  <c r="K44" i="2" s="1"/>
  <c r="J37" i="2"/>
  <c r="J44" i="2" s="1"/>
  <c r="I37" i="2"/>
  <c r="H37" i="2"/>
  <c r="G37" i="2"/>
  <c r="G44" i="2" s="1"/>
  <c r="F37" i="2"/>
  <c r="E37" i="2"/>
  <c r="D37" i="2"/>
  <c r="D44" i="2" s="1"/>
  <c r="C37" i="2"/>
  <c r="C44" i="2" s="1"/>
  <c r="S26" i="2"/>
  <c r="K26" i="2"/>
  <c r="C26" i="2"/>
  <c r="AA25" i="2"/>
  <c r="AA26" i="2" s="1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W45" i="2" s="1"/>
  <c r="V13" i="2"/>
  <c r="U13" i="2"/>
  <c r="T13" i="2"/>
  <c r="T26" i="2" s="1"/>
  <c r="T45" i="2" s="1"/>
  <c r="S13" i="2"/>
  <c r="R13" i="2"/>
  <c r="Q13" i="2"/>
  <c r="P13" i="2"/>
  <c r="O13" i="2"/>
  <c r="O26" i="2" s="1"/>
  <c r="N13" i="2"/>
  <c r="N26" i="2" s="1"/>
  <c r="N45" i="2" s="1"/>
  <c r="M13" i="2"/>
  <c r="L13" i="2"/>
  <c r="K13" i="2"/>
  <c r="J13" i="2"/>
  <c r="I13" i="2"/>
  <c r="I26" i="2" s="1"/>
  <c r="H13" i="2"/>
  <c r="G13" i="2"/>
  <c r="G26" i="2" s="1"/>
  <c r="G45" i="2" s="1"/>
  <c r="F13" i="2"/>
  <c r="F26" i="2" s="1"/>
  <c r="E13" i="2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W43" i="3"/>
  <c r="V43" i="3"/>
  <c r="U43" i="3"/>
  <c r="T43" i="3"/>
  <c r="S43" i="3"/>
  <c r="R43" i="3"/>
  <c r="Q43" i="3"/>
  <c r="P43" i="3"/>
  <c r="P44" i="3" s="1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Z37" i="3" s="1"/>
  <c r="W37" i="3"/>
  <c r="V37" i="3"/>
  <c r="U37" i="3"/>
  <c r="U44" i="3" s="1"/>
  <c r="T37" i="3"/>
  <c r="T44" i="3" s="1"/>
  <c r="S37" i="3"/>
  <c r="S44" i="3" s="1"/>
  <c r="R37" i="3"/>
  <c r="Q37" i="3"/>
  <c r="P37" i="3"/>
  <c r="O37" i="3"/>
  <c r="N37" i="3"/>
  <c r="N44" i="3" s="1"/>
  <c r="M37" i="3"/>
  <c r="M44" i="3" s="1"/>
  <c r="L37" i="3"/>
  <c r="K37" i="3"/>
  <c r="J37" i="3"/>
  <c r="J44" i="3" s="1"/>
  <c r="I37" i="3"/>
  <c r="I44" i="3" s="1"/>
  <c r="H37" i="3"/>
  <c r="H44" i="3" s="1"/>
  <c r="G37" i="3"/>
  <c r="F37" i="3"/>
  <c r="F44" i="3" s="1"/>
  <c r="E37" i="3"/>
  <c r="D37" i="3"/>
  <c r="C37" i="3"/>
  <c r="C44" i="3" s="1"/>
  <c r="Y26" i="3"/>
  <c r="Y45" i="3" s="1"/>
  <c r="S26" i="3"/>
  <c r="Q26" i="3"/>
  <c r="I26" i="3"/>
  <c r="AA25" i="3"/>
  <c r="Y25" i="3"/>
  <c r="X25" i="3"/>
  <c r="Z25" i="3" s="1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W13" i="3"/>
  <c r="W26" i="3" s="1"/>
  <c r="V13" i="3"/>
  <c r="V26" i="3" s="1"/>
  <c r="U13" i="3"/>
  <c r="T13" i="3"/>
  <c r="S13" i="3"/>
  <c r="R13" i="3"/>
  <c r="Q13" i="3"/>
  <c r="P13" i="3"/>
  <c r="O13" i="3"/>
  <c r="O26" i="3" s="1"/>
  <c r="N13" i="3"/>
  <c r="N26" i="3" s="1"/>
  <c r="M13" i="3"/>
  <c r="L13" i="3"/>
  <c r="L26" i="3" s="1"/>
  <c r="K13" i="3"/>
  <c r="K26" i="3" s="1"/>
  <c r="J13" i="3"/>
  <c r="I13" i="3"/>
  <c r="H13" i="3"/>
  <c r="G13" i="3"/>
  <c r="F13" i="3"/>
  <c r="F26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Z44" i="4" s="1"/>
  <c r="V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Z37" i="4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Q37" i="4"/>
  <c r="P37" i="4"/>
  <c r="P44" i="4" s="1"/>
  <c r="O37" i="4"/>
  <c r="O44" i="4" s="1"/>
  <c r="N37" i="4"/>
  <c r="N44" i="4" s="1"/>
  <c r="M37" i="4"/>
  <c r="M44" i="4" s="1"/>
  <c r="L37" i="4"/>
  <c r="K37" i="4"/>
  <c r="J37" i="4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K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V45" i="4" s="1"/>
  <c r="U13" i="4"/>
  <c r="T13" i="4"/>
  <c r="T26" i="4" s="1"/>
  <c r="S13" i="4"/>
  <c r="S26" i="4" s="1"/>
  <c r="R13" i="4"/>
  <c r="Q13" i="4"/>
  <c r="Q26" i="4" s="1"/>
  <c r="P13" i="4"/>
  <c r="P26" i="4" s="1"/>
  <c r="O13" i="4"/>
  <c r="O26" i="4" s="1"/>
  <c r="N13" i="4"/>
  <c r="N26" i="4" s="1"/>
  <c r="M13" i="4"/>
  <c r="L13" i="4"/>
  <c r="K13" i="4"/>
  <c r="J13" i="4"/>
  <c r="J26" i="4" s="1"/>
  <c r="I13" i="4"/>
  <c r="I26" i="4" s="1"/>
  <c r="H13" i="4"/>
  <c r="G13" i="4"/>
  <c r="F13" i="4"/>
  <c r="F26" i="4" s="1"/>
  <c r="F45" i="4" s="1"/>
  <c r="E13" i="4"/>
  <c r="E26" i="4" s="1"/>
  <c r="D13" i="4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H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V37" i="5"/>
  <c r="U37" i="5"/>
  <c r="T37" i="5"/>
  <c r="T44" i="5" s="1"/>
  <c r="S37" i="5"/>
  <c r="S44" i="5" s="1"/>
  <c r="R37" i="5"/>
  <c r="R44" i="5" s="1"/>
  <c r="Q37" i="5"/>
  <c r="P37" i="5"/>
  <c r="O37" i="5"/>
  <c r="O44" i="5" s="1"/>
  <c r="N37" i="5"/>
  <c r="N44" i="5" s="1"/>
  <c r="M37" i="5"/>
  <c r="L37" i="5"/>
  <c r="K37" i="5"/>
  <c r="J37" i="5"/>
  <c r="J44" i="5" s="1"/>
  <c r="I37" i="5"/>
  <c r="H37" i="5"/>
  <c r="G37" i="5"/>
  <c r="F37" i="5"/>
  <c r="F44" i="5" s="1"/>
  <c r="E37" i="5"/>
  <c r="D37" i="5"/>
  <c r="D44" i="5" s="1"/>
  <c r="C37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U13" i="5"/>
  <c r="T13" i="5"/>
  <c r="T26" i="5" s="1"/>
  <c r="S13" i="5"/>
  <c r="S26" i="5" s="1"/>
  <c r="R13" i="5"/>
  <c r="R26" i="5" s="1"/>
  <c r="R45" i="5" s="1"/>
  <c r="Q13" i="5"/>
  <c r="P13" i="5"/>
  <c r="O13" i="5"/>
  <c r="O26" i="5" s="1"/>
  <c r="N13" i="5"/>
  <c r="N26" i="5" s="1"/>
  <c r="N45" i="5" s="1"/>
  <c r="M13" i="5"/>
  <c r="L13" i="5"/>
  <c r="L26" i="5" s="1"/>
  <c r="K13" i="5"/>
  <c r="K26" i="5" s="1"/>
  <c r="J13" i="5"/>
  <c r="J26" i="5" s="1"/>
  <c r="J45" i="5" s="1"/>
  <c r="I13" i="5"/>
  <c r="I26" i="5" s="1"/>
  <c r="H13" i="5"/>
  <c r="G13" i="5"/>
  <c r="G26" i="5" s="1"/>
  <c r="F13" i="5"/>
  <c r="F26" i="5" s="1"/>
  <c r="E13" i="5"/>
  <c r="D13" i="5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V37" i="6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J37" i="6"/>
  <c r="I37" i="6"/>
  <c r="I44" i="6" s="1"/>
  <c r="H37" i="6"/>
  <c r="H44" i="6" s="1"/>
  <c r="G37" i="6"/>
  <c r="G44" i="6" s="1"/>
  <c r="F37" i="6"/>
  <c r="E37" i="6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V13" i="6"/>
  <c r="V26" i="6" s="1"/>
  <c r="U13" i="6"/>
  <c r="U26" i="6" s="1"/>
  <c r="T13" i="6"/>
  <c r="T26" i="6" s="1"/>
  <c r="T45" i="6" s="1"/>
  <c r="S13" i="6"/>
  <c r="S26" i="6" s="1"/>
  <c r="R13" i="6"/>
  <c r="Q13" i="6"/>
  <c r="Q26" i="6" s="1"/>
  <c r="Q45" i="6" s="1"/>
  <c r="P13" i="6"/>
  <c r="P26" i="6" s="1"/>
  <c r="O13" i="6"/>
  <c r="N13" i="6"/>
  <c r="M13" i="6"/>
  <c r="M26" i="6" s="1"/>
  <c r="L13" i="6"/>
  <c r="L26" i="6" s="1"/>
  <c r="L45" i="6" s="1"/>
  <c r="K13" i="6"/>
  <c r="K26" i="6" s="1"/>
  <c r="J13" i="6"/>
  <c r="I13" i="6"/>
  <c r="H13" i="6"/>
  <c r="H26" i="6" s="1"/>
  <c r="G13" i="6"/>
  <c r="G26" i="6" s="1"/>
  <c r="F13" i="6"/>
  <c r="F26" i="6" s="1"/>
  <c r="E13" i="6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U37" i="7"/>
  <c r="T37" i="7"/>
  <c r="T44" i="7" s="1"/>
  <c r="S37" i="7"/>
  <c r="S44" i="7" s="1"/>
  <c r="R37" i="7"/>
  <c r="R44" i="7" s="1"/>
  <c r="Q37" i="7"/>
  <c r="P37" i="7"/>
  <c r="O37" i="7"/>
  <c r="O44" i="7" s="1"/>
  <c r="N37" i="7"/>
  <c r="N44" i="7" s="1"/>
  <c r="M37" i="7"/>
  <c r="M44" i="7" s="1"/>
  <c r="L37" i="7"/>
  <c r="L44" i="7" s="1"/>
  <c r="K37" i="7"/>
  <c r="J37" i="7"/>
  <c r="I37" i="7"/>
  <c r="H37" i="7"/>
  <c r="G37" i="7"/>
  <c r="G44" i="7" s="1"/>
  <c r="F37" i="7"/>
  <c r="F44" i="7" s="1"/>
  <c r="E37" i="7"/>
  <c r="E44" i="7" s="1"/>
  <c r="D37" i="7"/>
  <c r="D44" i="7" s="1"/>
  <c r="C37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U13" i="7"/>
  <c r="T13" i="7"/>
  <c r="S13" i="7"/>
  <c r="S26" i="7" s="1"/>
  <c r="S45" i="7" s="1"/>
  <c r="R13" i="7"/>
  <c r="R26" i="7" s="1"/>
  <c r="Q13" i="7"/>
  <c r="Q26" i="7" s="1"/>
  <c r="P13" i="7"/>
  <c r="P26" i="7" s="1"/>
  <c r="O13" i="7"/>
  <c r="N13" i="7"/>
  <c r="M13" i="7"/>
  <c r="L13" i="7"/>
  <c r="K13" i="7"/>
  <c r="K26" i="7" s="1"/>
  <c r="J13" i="7"/>
  <c r="J26" i="7" s="1"/>
  <c r="I13" i="7"/>
  <c r="I26" i="7" s="1"/>
  <c r="H13" i="7"/>
  <c r="H26" i="7" s="1"/>
  <c r="G13" i="7"/>
  <c r="F13" i="7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T37" i="8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L37" i="8"/>
  <c r="K37" i="8"/>
  <c r="J37" i="8"/>
  <c r="I37" i="8"/>
  <c r="I44" i="8" s="1"/>
  <c r="H37" i="8"/>
  <c r="H44" i="8" s="1"/>
  <c r="G37" i="8"/>
  <c r="G44" i="8" s="1"/>
  <c r="F37" i="8"/>
  <c r="E37" i="8"/>
  <c r="D37" i="8"/>
  <c r="D44" i="8" s="1"/>
  <c r="C37" i="8"/>
  <c r="C44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W13" i="8"/>
  <c r="W26" i="8" s="1"/>
  <c r="W45" i="8" s="1"/>
  <c r="V13" i="8"/>
  <c r="V26" i="8" s="1"/>
  <c r="U13" i="8"/>
  <c r="U26" i="8" s="1"/>
  <c r="T13" i="8"/>
  <c r="T26" i="8" s="1"/>
  <c r="S13" i="8"/>
  <c r="S26" i="8" s="1"/>
  <c r="R13" i="8"/>
  <c r="Q13" i="8"/>
  <c r="P13" i="8"/>
  <c r="O13" i="8"/>
  <c r="N13" i="8"/>
  <c r="N26" i="8" s="1"/>
  <c r="M13" i="8"/>
  <c r="M26" i="8" s="1"/>
  <c r="L13" i="8"/>
  <c r="L26" i="8" s="1"/>
  <c r="K13" i="8"/>
  <c r="J13" i="8"/>
  <c r="I13" i="8"/>
  <c r="I26" i="8" s="1"/>
  <c r="H13" i="8"/>
  <c r="H26" i="8" s="1"/>
  <c r="G13" i="8"/>
  <c r="F13" i="8"/>
  <c r="F26" i="8" s="1"/>
  <c r="E13" i="8"/>
  <c r="E26" i="8" s="1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Z37" i="9"/>
  <c r="Y37" i="9"/>
  <c r="X37" i="9"/>
  <c r="W37" i="9"/>
  <c r="V37" i="9"/>
  <c r="U37" i="9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L37" i="9"/>
  <c r="L44" i="9" s="1"/>
  <c r="K37" i="9"/>
  <c r="J37" i="9"/>
  <c r="I37" i="9"/>
  <c r="H37" i="9"/>
  <c r="H44" i="9" s="1"/>
  <c r="G37" i="9"/>
  <c r="F37" i="9"/>
  <c r="F44" i="9" s="1"/>
  <c r="E37" i="9"/>
  <c r="E44" i="9" s="1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N26" i="9" s="1"/>
  <c r="M25" i="9"/>
  <c r="L25" i="9"/>
  <c r="K25" i="9"/>
  <c r="J25" i="9"/>
  <c r="I25" i="9"/>
  <c r="H25" i="9"/>
  <c r="G25" i="9"/>
  <c r="G26" i="9" s="1"/>
  <c r="F25" i="9"/>
  <c r="F26" i="9" s="1"/>
  <c r="E25" i="9"/>
  <c r="D25" i="9"/>
  <c r="C25" i="9"/>
  <c r="AA13" i="9"/>
  <c r="AA26" i="9" s="1"/>
  <c r="Y13" i="9"/>
  <c r="Y26" i="9" s="1"/>
  <c r="X13" i="9"/>
  <c r="X26" i="9" s="1"/>
  <c r="W13" i="9"/>
  <c r="V13" i="9"/>
  <c r="U13" i="9"/>
  <c r="U26" i="9" s="1"/>
  <c r="T13" i="9"/>
  <c r="T26" i="9" s="1"/>
  <c r="S13" i="9"/>
  <c r="R13" i="9"/>
  <c r="R26" i="9" s="1"/>
  <c r="Q13" i="9"/>
  <c r="Q26" i="9" s="1"/>
  <c r="P13" i="9"/>
  <c r="O13" i="9"/>
  <c r="O26" i="9" s="1"/>
  <c r="O45" i="9" s="1"/>
  <c r="N13" i="9"/>
  <c r="M13" i="9"/>
  <c r="L13" i="9"/>
  <c r="L26" i="9" s="1"/>
  <c r="K13" i="9"/>
  <c r="K26" i="9" s="1"/>
  <c r="J13" i="9"/>
  <c r="J26" i="9" s="1"/>
  <c r="I13" i="9"/>
  <c r="I26" i="9" s="1"/>
  <c r="H13" i="9"/>
  <c r="G13" i="9"/>
  <c r="F13" i="9"/>
  <c r="E13" i="9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S44" i="10"/>
  <c r="R44" i="10"/>
  <c r="C44" i="10"/>
  <c r="AA43" i="10"/>
  <c r="Y43" i="10"/>
  <c r="X43" i="10"/>
  <c r="Z43" i="10" s="1"/>
  <c r="W43" i="10"/>
  <c r="V43" i="10"/>
  <c r="U43" i="10"/>
  <c r="T43" i="10"/>
  <c r="T44" i="10" s="1"/>
  <c r="S43" i="10"/>
  <c r="R43" i="10"/>
  <c r="Q43" i="10"/>
  <c r="P43" i="10"/>
  <c r="O43" i="10"/>
  <c r="N43" i="10"/>
  <c r="M43" i="10"/>
  <c r="L43" i="10"/>
  <c r="K43" i="10"/>
  <c r="J43" i="10"/>
  <c r="J44" i="10" s="1"/>
  <c r="I43" i="10"/>
  <c r="H43" i="10"/>
  <c r="G43" i="10"/>
  <c r="F43" i="10"/>
  <c r="E43" i="10"/>
  <c r="D43" i="10"/>
  <c r="D44" i="10" s="1"/>
  <c r="C43" i="10"/>
  <c r="AA37" i="10"/>
  <c r="Y37" i="10"/>
  <c r="Y44" i="10" s="1"/>
  <c r="X37" i="10"/>
  <c r="X44" i="10" s="1"/>
  <c r="Z44" i="10" s="1"/>
  <c r="W37" i="10"/>
  <c r="W44" i="10" s="1"/>
  <c r="V37" i="10"/>
  <c r="V44" i="10" s="1"/>
  <c r="U37" i="10"/>
  <c r="T37" i="10"/>
  <c r="S37" i="10"/>
  <c r="R37" i="10"/>
  <c r="Q37" i="10"/>
  <c r="Q44" i="10" s="1"/>
  <c r="P37" i="10"/>
  <c r="P44" i="10" s="1"/>
  <c r="O37" i="10"/>
  <c r="O44" i="10" s="1"/>
  <c r="N37" i="10"/>
  <c r="M37" i="10"/>
  <c r="L37" i="10"/>
  <c r="K37" i="10"/>
  <c r="K44" i="10" s="1"/>
  <c r="J37" i="10"/>
  <c r="I37" i="10"/>
  <c r="H37" i="10"/>
  <c r="H44" i="10" s="1"/>
  <c r="G37" i="10"/>
  <c r="G44" i="10" s="1"/>
  <c r="F37" i="10"/>
  <c r="E37" i="10"/>
  <c r="D37" i="10"/>
  <c r="C37" i="10"/>
  <c r="V26" i="10"/>
  <c r="U26" i="10"/>
  <c r="N26" i="10"/>
  <c r="M26" i="10"/>
  <c r="AA25" i="10"/>
  <c r="Y25" i="10"/>
  <c r="X25" i="10"/>
  <c r="Z25" i="10" s="1"/>
  <c r="W25" i="10"/>
  <c r="W26" i="10" s="1"/>
  <c r="V25" i="10"/>
  <c r="U25" i="10"/>
  <c r="T25" i="10"/>
  <c r="S25" i="10"/>
  <c r="R25" i="10"/>
  <c r="Q25" i="10"/>
  <c r="P25" i="10"/>
  <c r="O25" i="10"/>
  <c r="O26" i="10" s="1"/>
  <c r="N25" i="10"/>
  <c r="M25" i="10"/>
  <c r="L25" i="10"/>
  <c r="K25" i="10"/>
  <c r="J25" i="10"/>
  <c r="I25" i="10"/>
  <c r="H25" i="10"/>
  <c r="G25" i="10"/>
  <c r="G26" i="10" s="1"/>
  <c r="F25" i="10"/>
  <c r="F26" i="10" s="1"/>
  <c r="E25" i="10"/>
  <c r="D25" i="10"/>
  <c r="C25" i="10"/>
  <c r="AA13" i="10"/>
  <c r="AA26" i="10" s="1"/>
  <c r="AA45" i="10" s="1"/>
  <c r="Y13" i="10"/>
  <c r="Y26" i="10" s="1"/>
  <c r="Y45" i="10" s="1"/>
  <c r="X13" i="10"/>
  <c r="W13" i="10"/>
  <c r="V13" i="10"/>
  <c r="U13" i="10"/>
  <c r="T13" i="10"/>
  <c r="T26" i="10" s="1"/>
  <c r="S13" i="10"/>
  <c r="S26" i="10" s="1"/>
  <c r="R13" i="10"/>
  <c r="R26" i="10" s="1"/>
  <c r="R45" i="10" s="1"/>
  <c r="Q13" i="10"/>
  <c r="Q26" i="10" s="1"/>
  <c r="Q45" i="10" s="1"/>
  <c r="P13" i="10"/>
  <c r="O13" i="10"/>
  <c r="N13" i="10"/>
  <c r="M13" i="10"/>
  <c r="L13" i="10"/>
  <c r="K13" i="10"/>
  <c r="K26" i="10" s="1"/>
  <c r="J13" i="10"/>
  <c r="J26" i="10" s="1"/>
  <c r="I13" i="10"/>
  <c r="I26" i="10" s="1"/>
  <c r="H13" i="10"/>
  <c r="H26" i="10" s="1"/>
  <c r="H45" i="10" s="1"/>
  <c r="G13" i="10"/>
  <c r="F13" i="10"/>
  <c r="E13" i="10"/>
  <c r="E26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R44" i="11"/>
  <c r="K44" i="11"/>
  <c r="J44" i="11"/>
  <c r="C44" i="11"/>
  <c r="AA43" i="11"/>
  <c r="Y43" i="11"/>
  <c r="X43" i="11"/>
  <c r="Z43" i="11" s="1"/>
  <c r="W43" i="11"/>
  <c r="V43" i="11"/>
  <c r="U43" i="11"/>
  <c r="T43" i="11"/>
  <c r="T44" i="11" s="1"/>
  <c r="S43" i="11"/>
  <c r="S44" i="11" s="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W37" i="11"/>
  <c r="W44" i="11" s="1"/>
  <c r="V37" i="11"/>
  <c r="V44" i="11" s="1"/>
  <c r="U37" i="11"/>
  <c r="U44" i="11" s="1"/>
  <c r="T37" i="11"/>
  <c r="S37" i="11"/>
  <c r="R37" i="11"/>
  <c r="Q37" i="11"/>
  <c r="Q44" i="11" s="1"/>
  <c r="P37" i="11"/>
  <c r="P44" i="11" s="1"/>
  <c r="O37" i="11"/>
  <c r="N37" i="11"/>
  <c r="M37" i="11"/>
  <c r="M44" i="11" s="1"/>
  <c r="L37" i="11"/>
  <c r="K37" i="11"/>
  <c r="J37" i="11"/>
  <c r="I37" i="11"/>
  <c r="I44" i="11" s="1"/>
  <c r="H37" i="11"/>
  <c r="H44" i="11" s="1"/>
  <c r="G37" i="11"/>
  <c r="F37" i="11"/>
  <c r="E37" i="11"/>
  <c r="D37" i="11"/>
  <c r="C37" i="11"/>
  <c r="V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N26" i="11" s="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V13" i="11"/>
  <c r="U13" i="11"/>
  <c r="T13" i="11"/>
  <c r="T26" i="11" s="1"/>
  <c r="S13" i="11"/>
  <c r="S26" i="11" s="1"/>
  <c r="R13" i="11"/>
  <c r="R26" i="11" s="1"/>
  <c r="Q13" i="11"/>
  <c r="Q26" i="11" s="1"/>
  <c r="P13" i="11"/>
  <c r="P26" i="11" s="1"/>
  <c r="O13" i="11"/>
  <c r="N13" i="11"/>
  <c r="M13" i="11"/>
  <c r="L13" i="11"/>
  <c r="K13" i="11"/>
  <c r="K26" i="11" s="1"/>
  <c r="J13" i="11"/>
  <c r="I13" i="11"/>
  <c r="I26" i="11" s="1"/>
  <c r="H13" i="11"/>
  <c r="H26" i="11" s="1"/>
  <c r="G13" i="11"/>
  <c r="F13" i="11"/>
  <c r="F26" i="11" s="1"/>
  <c r="E13" i="11"/>
  <c r="D13" i="1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K44" i="12" s="1"/>
  <c r="J43" i="12"/>
  <c r="I43" i="12"/>
  <c r="H43" i="12"/>
  <c r="G43" i="12"/>
  <c r="F43" i="12"/>
  <c r="E43" i="12"/>
  <c r="D43" i="12"/>
  <c r="C43" i="12"/>
  <c r="C44" i="12" s="1"/>
  <c r="AA37" i="12"/>
  <c r="AA44" i="12" s="1"/>
  <c r="Y37" i="12"/>
  <c r="X37" i="12"/>
  <c r="W37" i="12"/>
  <c r="V37" i="12"/>
  <c r="V44" i="12" s="1"/>
  <c r="U37" i="12"/>
  <c r="T37" i="12"/>
  <c r="S37" i="12"/>
  <c r="S44" i="12" s="1"/>
  <c r="R37" i="12"/>
  <c r="R44" i="12" s="1"/>
  <c r="Q37" i="12"/>
  <c r="P37" i="12"/>
  <c r="O37" i="12"/>
  <c r="N37" i="12"/>
  <c r="N44" i="12" s="1"/>
  <c r="M37" i="12"/>
  <c r="M44" i="12" s="1"/>
  <c r="L37" i="12"/>
  <c r="K37" i="12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V26" i="12"/>
  <c r="V45" i="12" s="1"/>
  <c r="AA25" i="12"/>
  <c r="Y25" i="12"/>
  <c r="X25" i="12"/>
  <c r="Z25" i="12" s="1"/>
  <c r="W25" i="12"/>
  <c r="W26" i="12" s="1"/>
  <c r="V25" i="12"/>
  <c r="U25" i="12"/>
  <c r="T25" i="12"/>
  <c r="S25" i="12"/>
  <c r="R25" i="12"/>
  <c r="Q25" i="12"/>
  <c r="P25" i="12"/>
  <c r="O25" i="12"/>
  <c r="O26" i="12" s="1"/>
  <c r="N25" i="12"/>
  <c r="M25" i="12"/>
  <c r="L25" i="12"/>
  <c r="K25" i="12"/>
  <c r="J25" i="12"/>
  <c r="I25" i="12"/>
  <c r="H25" i="12"/>
  <c r="G25" i="12"/>
  <c r="G26" i="12" s="1"/>
  <c r="G45" i="12" s="1"/>
  <c r="F25" i="12"/>
  <c r="E25" i="12"/>
  <c r="D25" i="12"/>
  <c r="C25" i="12"/>
  <c r="AA13" i="12"/>
  <c r="AA26" i="12" s="1"/>
  <c r="Y13" i="12"/>
  <c r="Y26" i="12" s="1"/>
  <c r="X13" i="12"/>
  <c r="W13" i="12"/>
  <c r="V13" i="12"/>
  <c r="U13" i="12"/>
  <c r="U26" i="12" s="1"/>
  <c r="T13" i="12"/>
  <c r="T26" i="12" s="1"/>
  <c r="S13" i="12"/>
  <c r="R13" i="12"/>
  <c r="Q13" i="12"/>
  <c r="Q26" i="12" s="1"/>
  <c r="P13" i="12"/>
  <c r="P26" i="12" s="1"/>
  <c r="O13" i="12"/>
  <c r="N13" i="12"/>
  <c r="N26" i="12" s="1"/>
  <c r="N45" i="12" s="1"/>
  <c r="M13" i="12"/>
  <c r="M26" i="12" s="1"/>
  <c r="M45" i="12" s="1"/>
  <c r="L13" i="12"/>
  <c r="K13" i="12"/>
  <c r="K26" i="12" s="1"/>
  <c r="J13" i="12"/>
  <c r="I13" i="12"/>
  <c r="I26" i="12" s="1"/>
  <c r="H13" i="12"/>
  <c r="H26" i="12" s="1"/>
  <c r="G13" i="12"/>
  <c r="F13" i="12"/>
  <c r="F26" i="12" s="1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K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L44" i="13" s="1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W44" i="13" s="1"/>
  <c r="V37" i="13"/>
  <c r="V44" i="13" s="1"/>
  <c r="U37" i="13"/>
  <c r="T37" i="13"/>
  <c r="S37" i="13"/>
  <c r="R37" i="13"/>
  <c r="R44" i="13" s="1"/>
  <c r="Q37" i="13"/>
  <c r="Q44" i="13" s="1"/>
  <c r="P37" i="13"/>
  <c r="O37" i="13"/>
  <c r="N37" i="13"/>
  <c r="M37" i="13"/>
  <c r="L37" i="13"/>
  <c r="K37" i="13"/>
  <c r="J37" i="13"/>
  <c r="J44" i="13" s="1"/>
  <c r="I37" i="13"/>
  <c r="I44" i="13" s="1"/>
  <c r="H37" i="13"/>
  <c r="G37" i="13"/>
  <c r="F37" i="13"/>
  <c r="F44" i="13" s="1"/>
  <c r="E37" i="13"/>
  <c r="E44" i="13" s="1"/>
  <c r="D37" i="13"/>
  <c r="C37" i="13"/>
  <c r="N26" i="13"/>
  <c r="F26" i="13"/>
  <c r="F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V13" i="13"/>
  <c r="V26" i="13" s="1"/>
  <c r="V45" i="13" s="1"/>
  <c r="U13" i="13"/>
  <c r="T13" i="13"/>
  <c r="S13" i="13"/>
  <c r="R13" i="13"/>
  <c r="R26" i="13" s="1"/>
  <c r="Q13" i="13"/>
  <c r="Q26" i="13" s="1"/>
  <c r="P13" i="13"/>
  <c r="P26" i="13" s="1"/>
  <c r="O13" i="13"/>
  <c r="N13" i="13"/>
  <c r="M13" i="13"/>
  <c r="M26" i="13" s="1"/>
  <c r="L13" i="13"/>
  <c r="L26" i="13" s="1"/>
  <c r="L45" i="13" s="1"/>
  <c r="K13" i="13"/>
  <c r="K26" i="13" s="1"/>
  <c r="K45" i="13" s="1"/>
  <c r="J13" i="13"/>
  <c r="I13" i="13"/>
  <c r="H13" i="13"/>
  <c r="H26" i="13" s="1"/>
  <c r="G13" i="13"/>
  <c r="G26" i="13" s="1"/>
  <c r="F13" i="13"/>
  <c r="E13" i="13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X44" i="14" s="1"/>
  <c r="Z44" i="14" s="1"/>
  <c r="W37" i="14"/>
  <c r="W44" i="14" s="1"/>
  <c r="V37" i="14"/>
  <c r="U37" i="14"/>
  <c r="T37" i="14"/>
  <c r="T44" i="14" s="1"/>
  <c r="S37" i="14"/>
  <c r="R37" i="14"/>
  <c r="R44" i="14" s="1"/>
  <c r="Q37" i="14"/>
  <c r="P37" i="14"/>
  <c r="O37" i="14"/>
  <c r="O44" i="14" s="1"/>
  <c r="N37" i="14"/>
  <c r="N44" i="14" s="1"/>
  <c r="M37" i="14"/>
  <c r="L37" i="14"/>
  <c r="K37" i="14"/>
  <c r="J37" i="14"/>
  <c r="J44" i="14" s="1"/>
  <c r="I37" i="14"/>
  <c r="I44" i="14" s="1"/>
  <c r="H37" i="14"/>
  <c r="G37" i="14"/>
  <c r="G44" i="14" s="1"/>
  <c r="F37" i="14"/>
  <c r="E37" i="14"/>
  <c r="D37" i="14"/>
  <c r="C37" i="14"/>
  <c r="V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Y45" i="14" s="1"/>
  <c r="X13" i="14"/>
  <c r="W13" i="14"/>
  <c r="V13" i="14"/>
  <c r="U13" i="14"/>
  <c r="T13" i="14"/>
  <c r="T26" i="14" s="1"/>
  <c r="S13" i="14"/>
  <c r="S26" i="14" s="1"/>
  <c r="R13" i="14"/>
  <c r="Q13" i="14"/>
  <c r="Q26" i="14" s="1"/>
  <c r="P13" i="14"/>
  <c r="P26" i="14" s="1"/>
  <c r="O13" i="14"/>
  <c r="N13" i="14"/>
  <c r="N26" i="14" s="1"/>
  <c r="M13" i="14"/>
  <c r="L13" i="14"/>
  <c r="K13" i="14"/>
  <c r="K26" i="14" s="1"/>
  <c r="J13" i="14"/>
  <c r="J26" i="14" s="1"/>
  <c r="I13" i="14"/>
  <c r="I26" i="14" s="1"/>
  <c r="H13" i="14"/>
  <c r="G13" i="14"/>
  <c r="F13" i="14"/>
  <c r="F26" i="14" s="1"/>
  <c r="E13" i="14"/>
  <c r="E26" i="14" s="1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K44" i="15" s="1"/>
  <c r="J43" i="15"/>
  <c r="I43" i="15"/>
  <c r="H43" i="15"/>
  <c r="G43" i="15"/>
  <c r="F43" i="15"/>
  <c r="E43" i="15"/>
  <c r="E44" i="15" s="1"/>
  <c r="D43" i="15"/>
  <c r="C43" i="15"/>
  <c r="AA37" i="15"/>
  <c r="Y37" i="15"/>
  <c r="Y44" i="15" s="1"/>
  <c r="X37" i="15"/>
  <c r="Z37" i="15" s="1"/>
  <c r="W37" i="15"/>
  <c r="V37" i="15"/>
  <c r="V44" i="15" s="1"/>
  <c r="U37" i="15"/>
  <c r="T37" i="15"/>
  <c r="S37" i="15"/>
  <c r="S44" i="15" s="1"/>
  <c r="R37" i="15"/>
  <c r="Q37" i="15"/>
  <c r="Q44" i="15" s="1"/>
  <c r="P37" i="15"/>
  <c r="P44" i="15" s="1"/>
  <c r="O37" i="15"/>
  <c r="N37" i="15"/>
  <c r="N44" i="15" s="1"/>
  <c r="M37" i="15"/>
  <c r="M44" i="15" s="1"/>
  <c r="L37" i="15"/>
  <c r="L44" i="15" s="1"/>
  <c r="K37" i="15"/>
  <c r="J37" i="15"/>
  <c r="I37" i="15"/>
  <c r="I44" i="15" s="1"/>
  <c r="H37" i="15"/>
  <c r="H44" i="15" s="1"/>
  <c r="G37" i="15"/>
  <c r="G44" i="15" s="1"/>
  <c r="F37" i="15"/>
  <c r="E37" i="15"/>
  <c r="D37" i="15"/>
  <c r="D44" i="15" s="1"/>
  <c r="C37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E26" i="15" s="1"/>
  <c r="D25" i="15"/>
  <c r="C25" i="15"/>
  <c r="AA13" i="15"/>
  <c r="Y13" i="15"/>
  <c r="Y26" i="15" s="1"/>
  <c r="X13" i="15"/>
  <c r="W13" i="15"/>
  <c r="W26" i="15" s="1"/>
  <c r="V13" i="15"/>
  <c r="U13" i="15"/>
  <c r="T13" i="15"/>
  <c r="S13" i="15"/>
  <c r="S26" i="15" s="1"/>
  <c r="R13" i="15"/>
  <c r="Q13" i="15"/>
  <c r="Q26" i="15" s="1"/>
  <c r="P13" i="15"/>
  <c r="P26" i="15" s="1"/>
  <c r="O13" i="15"/>
  <c r="N13" i="15"/>
  <c r="M13" i="15"/>
  <c r="M26" i="15" s="1"/>
  <c r="L13" i="15"/>
  <c r="K13" i="15"/>
  <c r="K26" i="15" s="1"/>
  <c r="J13" i="15"/>
  <c r="I13" i="15"/>
  <c r="H13" i="15"/>
  <c r="H26" i="15" s="1"/>
  <c r="G13" i="15"/>
  <c r="G26" i="15" s="1"/>
  <c r="F13" i="15"/>
  <c r="E13" i="15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AA43" i="16"/>
  <c r="Y43" i="16"/>
  <c r="X43" i="16"/>
  <c r="Z43" i="16" s="1"/>
  <c r="W43" i="16"/>
  <c r="V43" i="16"/>
  <c r="U43" i="16"/>
  <c r="T43" i="16"/>
  <c r="S43" i="16"/>
  <c r="S44" i="16" s="1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Z37" i="16" s="1"/>
  <c r="W37" i="16"/>
  <c r="W44" i="16" s="1"/>
  <c r="V37" i="16"/>
  <c r="V44" i="16" s="1"/>
  <c r="U37" i="16"/>
  <c r="U44" i="16" s="1"/>
  <c r="T37" i="16"/>
  <c r="T44" i="16" s="1"/>
  <c r="S37" i="16"/>
  <c r="R37" i="16"/>
  <c r="Q37" i="16"/>
  <c r="Q44" i="16" s="1"/>
  <c r="P37" i="16"/>
  <c r="P44" i="16" s="1"/>
  <c r="O37" i="16"/>
  <c r="O44" i="16" s="1"/>
  <c r="N37" i="16"/>
  <c r="M37" i="16"/>
  <c r="L37" i="16"/>
  <c r="L44" i="16" s="1"/>
  <c r="K37" i="16"/>
  <c r="J37" i="16"/>
  <c r="I37" i="16"/>
  <c r="H37" i="16"/>
  <c r="G37" i="16"/>
  <c r="F37" i="16"/>
  <c r="F44" i="16" s="1"/>
  <c r="E37" i="16"/>
  <c r="D37" i="16"/>
  <c r="C37" i="16"/>
  <c r="V26" i="16"/>
  <c r="N26" i="16"/>
  <c r="C26" i="16"/>
  <c r="AA25" i="16"/>
  <c r="AA26" i="16" s="1"/>
  <c r="AA45" i="16" s="1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Z13" i="16" s="1"/>
  <c r="W13" i="16"/>
  <c r="W26" i="16" s="1"/>
  <c r="V13" i="16"/>
  <c r="U13" i="16"/>
  <c r="T13" i="16"/>
  <c r="S13" i="16"/>
  <c r="S26" i="16" s="1"/>
  <c r="R13" i="16"/>
  <c r="R26" i="16" s="1"/>
  <c r="Q13" i="16"/>
  <c r="P13" i="16"/>
  <c r="O13" i="16"/>
  <c r="N13" i="16"/>
  <c r="M13" i="16"/>
  <c r="L13" i="16"/>
  <c r="K13" i="16"/>
  <c r="J13" i="16"/>
  <c r="I13" i="16"/>
  <c r="I26" i="16" s="1"/>
  <c r="H13" i="16"/>
  <c r="H26" i="16" s="1"/>
  <c r="G13" i="16"/>
  <c r="G26" i="16" s="1"/>
  <c r="F13" i="16"/>
  <c r="E13" i="16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L44" i="17" s="1"/>
  <c r="K43" i="17"/>
  <c r="K44" i="17" s="1"/>
  <c r="J43" i="17"/>
  <c r="I43" i="17"/>
  <c r="H43" i="17"/>
  <c r="G43" i="17"/>
  <c r="F43" i="17"/>
  <c r="E43" i="17"/>
  <c r="D43" i="17"/>
  <c r="D44" i="17" s="1"/>
  <c r="C43" i="17"/>
  <c r="C44" i="17" s="1"/>
  <c r="AA37" i="17"/>
  <c r="Y37" i="17"/>
  <c r="X37" i="17"/>
  <c r="X44" i="17" s="1"/>
  <c r="Z44" i="17" s="1"/>
  <c r="W37" i="17"/>
  <c r="W44" i="17" s="1"/>
  <c r="V37" i="17"/>
  <c r="V44" i="17" s="1"/>
  <c r="U37" i="17"/>
  <c r="U44" i="17" s="1"/>
  <c r="T37" i="17"/>
  <c r="S37" i="17"/>
  <c r="S44" i="17" s="1"/>
  <c r="R37" i="17"/>
  <c r="R44" i="17" s="1"/>
  <c r="Q37" i="17"/>
  <c r="P37" i="17"/>
  <c r="O37" i="17"/>
  <c r="O44" i="17" s="1"/>
  <c r="N37" i="17"/>
  <c r="N44" i="17" s="1"/>
  <c r="M37" i="17"/>
  <c r="M44" i="17" s="1"/>
  <c r="L37" i="17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AA25" i="17"/>
  <c r="Y25" i="17"/>
  <c r="X25" i="17"/>
  <c r="Z25" i="17" s="1"/>
  <c r="W25" i="17"/>
  <c r="V25" i="17"/>
  <c r="V26" i="17" s="1"/>
  <c r="U25" i="17"/>
  <c r="T25" i="17"/>
  <c r="S25" i="17"/>
  <c r="R25" i="17"/>
  <c r="Q25" i="17"/>
  <c r="P25" i="17"/>
  <c r="O25" i="17"/>
  <c r="N25" i="17"/>
  <c r="N26" i="17" s="1"/>
  <c r="N45" i="17" s="1"/>
  <c r="M25" i="17"/>
  <c r="L25" i="17"/>
  <c r="K25" i="17"/>
  <c r="J25" i="17"/>
  <c r="I25" i="17"/>
  <c r="H25" i="17"/>
  <c r="G25" i="17"/>
  <c r="G26" i="17" s="1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U13" i="17"/>
  <c r="T13" i="17"/>
  <c r="T26" i="17" s="1"/>
  <c r="S13" i="17"/>
  <c r="S26" i="17" s="1"/>
  <c r="R13" i="17"/>
  <c r="R26" i="17" s="1"/>
  <c r="R45" i="17" s="1"/>
  <c r="Q13" i="17"/>
  <c r="Q26" i="17" s="1"/>
  <c r="P13" i="17"/>
  <c r="O13" i="17"/>
  <c r="O26" i="17" s="1"/>
  <c r="N13" i="17"/>
  <c r="M13" i="17"/>
  <c r="L13" i="17"/>
  <c r="K13" i="17"/>
  <c r="K26" i="17" s="1"/>
  <c r="J13" i="17"/>
  <c r="J26" i="17" s="1"/>
  <c r="J45" i="17" s="1"/>
  <c r="I13" i="17"/>
  <c r="I26" i="17" s="1"/>
  <c r="H13" i="17"/>
  <c r="G13" i="17"/>
  <c r="F13" i="17"/>
  <c r="F26" i="17" s="1"/>
  <c r="E13" i="17"/>
  <c r="D13" i="17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S44" i="18"/>
  <c r="K44" i="18"/>
  <c r="D44" i="18"/>
  <c r="C44" i="18"/>
  <c r="AA43" i="18"/>
  <c r="Y43" i="18"/>
  <c r="X43" i="18"/>
  <c r="Z43" i="18" s="1"/>
  <c r="W43" i="18"/>
  <c r="V43" i="18"/>
  <c r="U43" i="18"/>
  <c r="T43" i="18"/>
  <c r="T44" i="18" s="1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V44" i="18" s="1"/>
  <c r="U37" i="18"/>
  <c r="T37" i="18"/>
  <c r="S37" i="18"/>
  <c r="R37" i="18"/>
  <c r="Q37" i="18"/>
  <c r="Q44" i="18" s="1"/>
  <c r="P37" i="18"/>
  <c r="P44" i="18" s="1"/>
  <c r="O37" i="18"/>
  <c r="O44" i="18" s="1"/>
  <c r="N37" i="18"/>
  <c r="M37" i="18"/>
  <c r="L37" i="18"/>
  <c r="L44" i="18" s="1"/>
  <c r="K37" i="18"/>
  <c r="J37" i="18"/>
  <c r="I37" i="18"/>
  <c r="I44" i="18" s="1"/>
  <c r="H37" i="18"/>
  <c r="H44" i="18" s="1"/>
  <c r="G37" i="18"/>
  <c r="G44" i="18" s="1"/>
  <c r="F37" i="18"/>
  <c r="E37" i="18"/>
  <c r="D37" i="18"/>
  <c r="C37" i="18"/>
  <c r="V26" i="18"/>
  <c r="O26" i="18"/>
  <c r="AA25" i="18"/>
  <c r="Y25" i="18"/>
  <c r="X25" i="18"/>
  <c r="Z25" i="18" s="1"/>
  <c r="W25" i="18"/>
  <c r="W26" i="18" s="1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G26" i="18" s="1"/>
  <c r="F25" i="18"/>
  <c r="E25" i="18"/>
  <c r="D25" i="18"/>
  <c r="C25" i="18"/>
  <c r="AA13" i="18"/>
  <c r="AA26" i="18" s="1"/>
  <c r="Y13" i="18"/>
  <c r="Y26" i="18" s="1"/>
  <c r="X13" i="18"/>
  <c r="W13" i="18"/>
  <c r="V13" i="18"/>
  <c r="U13" i="18"/>
  <c r="U26" i="18" s="1"/>
  <c r="T13" i="18"/>
  <c r="T26" i="18" s="1"/>
  <c r="S13" i="18"/>
  <c r="R13" i="18"/>
  <c r="R26" i="18" s="1"/>
  <c r="Q13" i="18"/>
  <c r="Q26" i="18" s="1"/>
  <c r="P13" i="18"/>
  <c r="O13" i="18"/>
  <c r="N13" i="18"/>
  <c r="N26" i="18" s="1"/>
  <c r="M13" i="18"/>
  <c r="M26" i="18" s="1"/>
  <c r="L13" i="18"/>
  <c r="K13" i="18"/>
  <c r="K26" i="18" s="1"/>
  <c r="J13" i="18"/>
  <c r="J26" i="18" s="1"/>
  <c r="I13" i="18"/>
  <c r="I26" i="18" s="1"/>
  <c r="H13" i="18"/>
  <c r="G13" i="18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T44" i="19" s="1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D44" i="19" s="1"/>
  <c r="C43" i="19"/>
  <c r="AA37" i="19"/>
  <c r="AA44" i="19" s="1"/>
  <c r="Y37" i="19"/>
  <c r="Y44" i="19" s="1"/>
  <c r="X37" i="19"/>
  <c r="W37" i="19"/>
  <c r="W44" i="19" s="1"/>
  <c r="V37" i="19"/>
  <c r="U37" i="19"/>
  <c r="T37" i="19"/>
  <c r="S37" i="19"/>
  <c r="S44" i="19" s="1"/>
  <c r="R37" i="19"/>
  <c r="R44" i="19" s="1"/>
  <c r="Q37" i="19"/>
  <c r="Q44" i="19" s="1"/>
  <c r="P37" i="19"/>
  <c r="O37" i="19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G37" i="19"/>
  <c r="G44" i="19" s="1"/>
  <c r="F37" i="19"/>
  <c r="E37" i="19"/>
  <c r="E44" i="19" s="1"/>
  <c r="D37" i="19"/>
  <c r="C37" i="19"/>
  <c r="C44" i="19" s="1"/>
  <c r="F26" i="19"/>
  <c r="AA25" i="19"/>
  <c r="Y25" i="19"/>
  <c r="X25" i="19"/>
  <c r="Z25" i="19" s="1"/>
  <c r="W25" i="19"/>
  <c r="V25" i="19"/>
  <c r="V26" i="19" s="1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V13" i="19"/>
  <c r="U13" i="19"/>
  <c r="T13" i="19"/>
  <c r="S13" i="19"/>
  <c r="R13" i="19"/>
  <c r="Q13" i="19"/>
  <c r="P13" i="19"/>
  <c r="P26" i="19" s="1"/>
  <c r="O13" i="19"/>
  <c r="O26" i="19" s="1"/>
  <c r="N13" i="19"/>
  <c r="N26" i="19" s="1"/>
  <c r="M13" i="19"/>
  <c r="M26" i="19" s="1"/>
  <c r="L13" i="19"/>
  <c r="L26" i="19" s="1"/>
  <c r="L45" i="19" s="1"/>
  <c r="K13" i="19"/>
  <c r="J13" i="19"/>
  <c r="I13" i="19"/>
  <c r="H13" i="19"/>
  <c r="H26" i="19" s="1"/>
  <c r="G13" i="19"/>
  <c r="G26" i="19" s="1"/>
  <c r="G45" i="19" s="1"/>
  <c r="F13" i="19"/>
  <c r="E13" i="19"/>
  <c r="D13" i="19"/>
  <c r="C13" i="19"/>
  <c r="C26" i="19" s="1"/>
  <c r="C45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S44" i="20"/>
  <c r="D44" i="20"/>
  <c r="C44" i="20"/>
  <c r="AA43" i="20"/>
  <c r="AA44" i="20" s="1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L44" i="20" s="1"/>
  <c r="K43" i="20"/>
  <c r="J43" i="20"/>
  <c r="I43" i="20"/>
  <c r="H43" i="20"/>
  <c r="G43" i="20"/>
  <c r="F43" i="20"/>
  <c r="E43" i="20"/>
  <c r="D43" i="20"/>
  <c r="C43" i="20"/>
  <c r="AA37" i="20"/>
  <c r="Y37" i="20"/>
  <c r="X37" i="20"/>
  <c r="X44" i="20" s="1"/>
  <c r="Z44" i="20" s="1"/>
  <c r="W37" i="20"/>
  <c r="W44" i="20" s="1"/>
  <c r="V37" i="20"/>
  <c r="V44" i="20" s="1"/>
  <c r="U37" i="20"/>
  <c r="T37" i="20"/>
  <c r="S37" i="20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K37" i="20"/>
  <c r="J37" i="20"/>
  <c r="J44" i="20" s="1"/>
  <c r="I37" i="20"/>
  <c r="H37" i="20"/>
  <c r="H44" i="20" s="1"/>
  <c r="G37" i="20"/>
  <c r="G44" i="20" s="1"/>
  <c r="F37" i="20"/>
  <c r="E37" i="20"/>
  <c r="D37" i="20"/>
  <c r="C37" i="20"/>
  <c r="F26" i="20"/>
  <c r="AA25" i="20"/>
  <c r="Y25" i="20"/>
  <c r="X25" i="20"/>
  <c r="Z25" i="20" s="1"/>
  <c r="W25" i="20"/>
  <c r="V25" i="20"/>
  <c r="V26" i="20" s="1"/>
  <c r="U25" i="20"/>
  <c r="T25" i="20"/>
  <c r="S25" i="20"/>
  <c r="R25" i="20"/>
  <c r="Q25" i="20"/>
  <c r="P25" i="20"/>
  <c r="O25" i="20"/>
  <c r="N25" i="20"/>
  <c r="N26" i="20" s="1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W13" i="20"/>
  <c r="V13" i="20"/>
  <c r="U13" i="20"/>
  <c r="U26" i="20" s="1"/>
  <c r="T13" i="20"/>
  <c r="T26" i="20" s="1"/>
  <c r="S13" i="20"/>
  <c r="S26" i="20" s="1"/>
  <c r="S45" i="20" s="1"/>
  <c r="R13" i="20"/>
  <c r="R26" i="20" s="1"/>
  <c r="Q13" i="20"/>
  <c r="Q26" i="20" s="1"/>
  <c r="Q45" i="20" s="1"/>
  <c r="P13" i="20"/>
  <c r="O13" i="20"/>
  <c r="N13" i="20"/>
  <c r="M13" i="20"/>
  <c r="L13" i="20"/>
  <c r="L26" i="20" s="1"/>
  <c r="K13" i="20"/>
  <c r="K26" i="20" s="1"/>
  <c r="J13" i="20"/>
  <c r="J26" i="20" s="1"/>
  <c r="I13" i="20"/>
  <c r="H13" i="20"/>
  <c r="G13" i="20"/>
  <c r="G26" i="20" s="1"/>
  <c r="G45" i="20" s="1"/>
  <c r="F13" i="20"/>
  <c r="E13" i="20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K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U44" i="21" s="1"/>
  <c r="T37" i="21"/>
  <c r="T44" i="21" s="1"/>
  <c r="S37" i="21"/>
  <c r="R37" i="21"/>
  <c r="Q37" i="21"/>
  <c r="P37" i="21"/>
  <c r="P44" i="21" s="1"/>
  <c r="O37" i="21"/>
  <c r="N37" i="21"/>
  <c r="M37" i="21"/>
  <c r="M44" i="21" s="1"/>
  <c r="L37" i="21"/>
  <c r="K37" i="21"/>
  <c r="J37" i="21"/>
  <c r="J44" i="21" s="1"/>
  <c r="I37" i="21"/>
  <c r="H37" i="21"/>
  <c r="H44" i="21" s="1"/>
  <c r="G37" i="21"/>
  <c r="F37" i="21"/>
  <c r="E37" i="21"/>
  <c r="E44" i="21" s="1"/>
  <c r="D37" i="21"/>
  <c r="D44" i="21" s="1"/>
  <c r="C37" i="21"/>
  <c r="C44" i="21" s="1"/>
  <c r="O26" i="21"/>
  <c r="G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W26" i="21" s="1"/>
  <c r="V13" i="21"/>
  <c r="V26" i="21" s="1"/>
  <c r="V45" i="21" s="1"/>
  <c r="U13" i="21"/>
  <c r="U26" i="21" s="1"/>
  <c r="T13" i="21"/>
  <c r="S13" i="21"/>
  <c r="R13" i="21"/>
  <c r="Q13" i="21"/>
  <c r="P13" i="21"/>
  <c r="O13" i="21"/>
  <c r="N13" i="21"/>
  <c r="N26" i="21" s="1"/>
  <c r="M13" i="21"/>
  <c r="M26" i="21" s="1"/>
  <c r="L13" i="21"/>
  <c r="K13" i="21"/>
  <c r="J13" i="21"/>
  <c r="J26" i="21" s="1"/>
  <c r="I13" i="21"/>
  <c r="I26" i="21" s="1"/>
  <c r="H13" i="21"/>
  <c r="G13" i="21"/>
  <c r="F13" i="21"/>
  <c r="F26" i="21" s="1"/>
  <c r="E13" i="21"/>
  <c r="E26" i="21" s="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S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G44" i="22" s="1"/>
  <c r="F43" i="22"/>
  <c r="E43" i="22"/>
  <c r="D43" i="22"/>
  <c r="C43" i="22"/>
  <c r="AA37" i="22"/>
  <c r="AA44" i="22" s="1"/>
  <c r="Y37" i="22"/>
  <c r="Y44" i="22" s="1"/>
  <c r="X37" i="22"/>
  <c r="W37" i="22"/>
  <c r="V37" i="22"/>
  <c r="V44" i="22" s="1"/>
  <c r="U37" i="22"/>
  <c r="T37" i="22"/>
  <c r="S37" i="22"/>
  <c r="R37" i="22"/>
  <c r="Q37" i="22"/>
  <c r="Q44" i="22" s="1"/>
  <c r="P37" i="22"/>
  <c r="P44" i="22" s="1"/>
  <c r="O37" i="22"/>
  <c r="N37" i="22"/>
  <c r="M37" i="22"/>
  <c r="M44" i="22" s="1"/>
  <c r="L37" i="22"/>
  <c r="K37" i="22"/>
  <c r="K44" i="22" s="1"/>
  <c r="J37" i="22"/>
  <c r="J44" i="22" s="1"/>
  <c r="I37" i="22"/>
  <c r="I44" i="22" s="1"/>
  <c r="H37" i="22"/>
  <c r="G37" i="22"/>
  <c r="F37" i="22"/>
  <c r="E37" i="22"/>
  <c r="E44" i="22" s="1"/>
  <c r="D37" i="22"/>
  <c r="D44" i="22" s="1"/>
  <c r="C37" i="22"/>
  <c r="C44" i="22" s="1"/>
  <c r="W26" i="22"/>
  <c r="Q26" i="22"/>
  <c r="Q45" i="22" s="1"/>
  <c r="H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L26" i="22" s="1"/>
  <c r="K25" i="22"/>
  <c r="J25" i="22"/>
  <c r="I25" i="22"/>
  <c r="H25" i="22"/>
  <c r="G25" i="22"/>
  <c r="G26" i="22" s="1"/>
  <c r="F25" i="22"/>
  <c r="E25" i="22"/>
  <c r="D25" i="22"/>
  <c r="D26" i="22" s="1"/>
  <c r="D45" i="22" s="1"/>
  <c r="C25" i="22"/>
  <c r="AA13" i="22"/>
  <c r="Y13" i="22"/>
  <c r="X13" i="22"/>
  <c r="X26" i="22" s="1"/>
  <c r="Z26" i="22" s="1"/>
  <c r="W13" i="22"/>
  <c r="V13" i="22"/>
  <c r="U13" i="22"/>
  <c r="T13" i="22"/>
  <c r="T26" i="22" s="1"/>
  <c r="S13" i="22"/>
  <c r="S26" i="22" s="1"/>
  <c r="R13" i="22"/>
  <c r="R26" i="22" s="1"/>
  <c r="Q13" i="22"/>
  <c r="P13" i="22"/>
  <c r="O13" i="22"/>
  <c r="N13" i="22"/>
  <c r="N26" i="22" s="1"/>
  <c r="M13" i="22"/>
  <c r="L13" i="22"/>
  <c r="K13" i="22"/>
  <c r="J13" i="22"/>
  <c r="J26" i="22" s="1"/>
  <c r="I13" i="22"/>
  <c r="I26" i="22" s="1"/>
  <c r="H13" i="22"/>
  <c r="G13" i="22"/>
  <c r="F13" i="22"/>
  <c r="E13" i="22"/>
  <c r="D13" i="22"/>
  <c r="C13" i="22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O44" i="23"/>
  <c r="AA43" i="23"/>
  <c r="AA44" i="23" s="1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N44" i="23" s="1"/>
  <c r="M43" i="23"/>
  <c r="L43" i="23"/>
  <c r="K43" i="23"/>
  <c r="J43" i="23"/>
  <c r="I43" i="23"/>
  <c r="H43" i="23"/>
  <c r="G43" i="23"/>
  <c r="F43" i="23"/>
  <c r="E43" i="23"/>
  <c r="D43" i="23"/>
  <c r="D44" i="23" s="1"/>
  <c r="C43" i="23"/>
  <c r="AA37" i="23"/>
  <c r="Y37" i="23"/>
  <c r="X37" i="23"/>
  <c r="Z37" i="23" s="1"/>
  <c r="W37" i="23"/>
  <c r="W44" i="23" s="1"/>
  <c r="V37" i="23"/>
  <c r="U37" i="23"/>
  <c r="T37" i="23"/>
  <c r="S37" i="23"/>
  <c r="S44" i="23" s="1"/>
  <c r="R37" i="23"/>
  <c r="R44" i="23" s="1"/>
  <c r="R45" i="23" s="1"/>
  <c r="Q37" i="23"/>
  <c r="P37" i="23"/>
  <c r="O37" i="23"/>
  <c r="N37" i="23"/>
  <c r="M37" i="23"/>
  <c r="M44" i="23" s="1"/>
  <c r="L37" i="23"/>
  <c r="K37" i="23"/>
  <c r="K44" i="23" s="1"/>
  <c r="J37" i="23"/>
  <c r="I37" i="23"/>
  <c r="H37" i="23"/>
  <c r="G37" i="23"/>
  <c r="G44" i="23" s="1"/>
  <c r="F37" i="23"/>
  <c r="F44" i="23" s="1"/>
  <c r="E37" i="23"/>
  <c r="E44" i="23" s="1"/>
  <c r="D37" i="23"/>
  <c r="C37" i="23"/>
  <c r="C44" i="23" s="1"/>
  <c r="AA26" i="23"/>
  <c r="AA45" i="23" s="1"/>
  <c r="V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O26" i="23" s="1"/>
  <c r="N25" i="23"/>
  <c r="M25" i="23"/>
  <c r="L25" i="23"/>
  <c r="K25" i="23"/>
  <c r="K26" i="23" s="1"/>
  <c r="J25" i="23"/>
  <c r="I25" i="23"/>
  <c r="H25" i="23"/>
  <c r="G25" i="23"/>
  <c r="F25" i="23"/>
  <c r="F26" i="23" s="1"/>
  <c r="E25" i="23"/>
  <c r="D25" i="23"/>
  <c r="C25" i="23"/>
  <c r="C26" i="23" s="1"/>
  <c r="C45" i="23" s="1"/>
  <c r="AA13" i="23"/>
  <c r="Y13" i="23"/>
  <c r="Y26" i="23" s="1"/>
  <c r="X13" i="23"/>
  <c r="W13" i="23"/>
  <c r="V13" i="23"/>
  <c r="U13" i="23"/>
  <c r="T13" i="23"/>
  <c r="S13" i="23"/>
  <c r="R13" i="23"/>
  <c r="R26" i="23" s="1"/>
  <c r="Q13" i="23"/>
  <c r="Q26" i="23" s="1"/>
  <c r="P13" i="23"/>
  <c r="P26" i="23" s="1"/>
  <c r="O13" i="23"/>
  <c r="N13" i="23"/>
  <c r="M13" i="23"/>
  <c r="M26" i="23" s="1"/>
  <c r="M45" i="23" s="1"/>
  <c r="L13" i="23"/>
  <c r="K13" i="23"/>
  <c r="J13" i="23"/>
  <c r="I13" i="23"/>
  <c r="H13" i="23"/>
  <c r="H26" i="23" s="1"/>
  <c r="G13" i="23"/>
  <c r="G26" i="23" s="1"/>
  <c r="G45" i="23" s="1"/>
  <c r="F13" i="23"/>
  <c r="E13" i="23"/>
  <c r="E26" i="23" s="1"/>
  <c r="E45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L44" i="24" s="1"/>
  <c r="K43" i="24"/>
  <c r="J43" i="24"/>
  <c r="I43" i="24"/>
  <c r="H43" i="24"/>
  <c r="G43" i="24"/>
  <c r="F43" i="24"/>
  <c r="E43" i="24"/>
  <c r="D43" i="24"/>
  <c r="C43" i="24"/>
  <c r="AA37" i="24"/>
  <c r="Y37" i="24"/>
  <c r="X37" i="24"/>
  <c r="Z37" i="24" s="1"/>
  <c r="W37" i="24"/>
  <c r="W44" i="24" s="1"/>
  <c r="V37" i="24"/>
  <c r="V44" i="24" s="1"/>
  <c r="U37" i="24"/>
  <c r="T37" i="24"/>
  <c r="S37" i="24"/>
  <c r="S44" i="24" s="1"/>
  <c r="R37" i="24"/>
  <c r="Q37" i="24"/>
  <c r="P37" i="24"/>
  <c r="P44" i="24" s="1"/>
  <c r="O37" i="24"/>
  <c r="O44" i="24" s="1"/>
  <c r="N37" i="24"/>
  <c r="M37" i="24"/>
  <c r="L37" i="24"/>
  <c r="K37" i="24"/>
  <c r="J37" i="24"/>
  <c r="I37" i="24"/>
  <c r="H37" i="24"/>
  <c r="G37" i="24"/>
  <c r="G44" i="24" s="1"/>
  <c r="F37" i="24"/>
  <c r="F44" i="24" s="1"/>
  <c r="E37" i="24"/>
  <c r="E44" i="24" s="1"/>
  <c r="D37" i="24"/>
  <c r="D44" i="24" s="1"/>
  <c r="C37" i="24"/>
  <c r="X26" i="24"/>
  <c r="O26" i="24"/>
  <c r="O45" i="24" s="1"/>
  <c r="F26" i="24"/>
  <c r="AA25" i="24"/>
  <c r="Y25" i="24"/>
  <c r="Y26" i="24" s="1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K26" i="24" s="1"/>
  <c r="J25" i="24"/>
  <c r="I25" i="24"/>
  <c r="H25" i="24"/>
  <c r="G25" i="24"/>
  <c r="F25" i="24"/>
  <c r="E25" i="24"/>
  <c r="D25" i="24"/>
  <c r="C25" i="24"/>
  <c r="AA13" i="24"/>
  <c r="Y13" i="24"/>
  <c r="X13" i="24"/>
  <c r="Z13" i="24" s="1"/>
  <c r="W13" i="24"/>
  <c r="V13" i="24"/>
  <c r="V26" i="24" s="1"/>
  <c r="U13" i="24"/>
  <c r="T13" i="24"/>
  <c r="S13" i="24"/>
  <c r="R13" i="24"/>
  <c r="R26" i="24" s="1"/>
  <c r="Q13" i="24"/>
  <c r="P13" i="24"/>
  <c r="O13" i="24"/>
  <c r="N13" i="24"/>
  <c r="N26" i="24" s="1"/>
  <c r="M13" i="24"/>
  <c r="L13" i="24"/>
  <c r="K13" i="24"/>
  <c r="J13" i="24"/>
  <c r="J26" i="24" s="1"/>
  <c r="I13" i="24"/>
  <c r="I26" i="24" s="1"/>
  <c r="H13" i="24"/>
  <c r="H26" i="24" s="1"/>
  <c r="G13" i="24"/>
  <c r="F13" i="24"/>
  <c r="E13" i="24"/>
  <c r="D13" i="24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D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M44" i="25" s="1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Z37" i="25" s="1"/>
  <c r="W37" i="25"/>
  <c r="W44" i="25" s="1"/>
  <c r="V37" i="25"/>
  <c r="U37" i="25"/>
  <c r="T37" i="25"/>
  <c r="S37" i="25"/>
  <c r="S44" i="25" s="1"/>
  <c r="R37" i="25"/>
  <c r="Q37" i="25"/>
  <c r="Q44" i="25" s="1"/>
  <c r="P37" i="25"/>
  <c r="P44" i="25" s="1"/>
  <c r="O37" i="25"/>
  <c r="N37" i="25"/>
  <c r="M37" i="25"/>
  <c r="L37" i="25"/>
  <c r="K37" i="25"/>
  <c r="K44" i="25" s="1"/>
  <c r="J37" i="25"/>
  <c r="I37" i="25"/>
  <c r="I44" i="25" s="1"/>
  <c r="H37" i="25"/>
  <c r="G37" i="25"/>
  <c r="F37" i="25"/>
  <c r="E37" i="25"/>
  <c r="D37" i="25"/>
  <c r="C37" i="25"/>
  <c r="C44" i="25" s="1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L26" i="25" s="1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X13" i="25"/>
  <c r="W13" i="25"/>
  <c r="W26" i="25" s="1"/>
  <c r="V13" i="25"/>
  <c r="U13" i="25"/>
  <c r="T13" i="25"/>
  <c r="S13" i="25"/>
  <c r="S26" i="25" s="1"/>
  <c r="R13" i="25"/>
  <c r="R26" i="25" s="1"/>
  <c r="Q13" i="25"/>
  <c r="Q26" i="25" s="1"/>
  <c r="P13" i="25"/>
  <c r="O13" i="25"/>
  <c r="N13" i="25"/>
  <c r="M13" i="25"/>
  <c r="L13" i="25"/>
  <c r="K13" i="25"/>
  <c r="K26" i="25" s="1"/>
  <c r="J13" i="25"/>
  <c r="I13" i="25"/>
  <c r="I26" i="25" s="1"/>
  <c r="H13" i="25"/>
  <c r="G13" i="25"/>
  <c r="F13" i="25"/>
  <c r="F26" i="25" s="1"/>
  <c r="E13" i="25"/>
  <c r="D13" i="25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Q44" i="26"/>
  <c r="N44" i="26"/>
  <c r="F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P37" i="26"/>
  <c r="P44" i="26" s="1"/>
  <c r="O37" i="26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G37" i="26"/>
  <c r="F37" i="26"/>
  <c r="E37" i="26"/>
  <c r="E44" i="26" s="1"/>
  <c r="D37" i="26"/>
  <c r="D44" i="26" s="1"/>
  <c r="C37" i="26"/>
  <c r="C44" i="26" s="1"/>
  <c r="L26" i="26"/>
  <c r="AA25" i="26"/>
  <c r="Z25" i="26"/>
  <c r="Y25" i="26"/>
  <c r="X25" i="26"/>
  <c r="W25" i="26"/>
  <c r="V25" i="26"/>
  <c r="U25" i="26"/>
  <c r="T25" i="26"/>
  <c r="S25" i="26"/>
  <c r="R25" i="26"/>
  <c r="Q25" i="26"/>
  <c r="Q26" i="26" s="1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D26" i="26" s="1"/>
  <c r="C25" i="26"/>
  <c r="AA13" i="26"/>
  <c r="Y13" i="26"/>
  <c r="Y26" i="26" s="1"/>
  <c r="Y45" i="26" s="1"/>
  <c r="X13" i="26"/>
  <c r="X26" i="26" s="1"/>
  <c r="Z26" i="26" s="1"/>
  <c r="W13" i="26"/>
  <c r="W26" i="26" s="1"/>
  <c r="V13" i="26"/>
  <c r="V26" i="26" s="1"/>
  <c r="U13" i="26"/>
  <c r="T13" i="26"/>
  <c r="T26" i="26" s="1"/>
  <c r="S13" i="26"/>
  <c r="S26" i="26" s="1"/>
  <c r="S45" i="26" s="1"/>
  <c r="R13" i="26"/>
  <c r="Q13" i="26"/>
  <c r="P13" i="26"/>
  <c r="P26" i="26" s="1"/>
  <c r="P45" i="26" s="1"/>
  <c r="O13" i="26"/>
  <c r="O26" i="26" s="1"/>
  <c r="N13" i="26"/>
  <c r="N26" i="26" s="1"/>
  <c r="M13" i="26"/>
  <c r="L13" i="26"/>
  <c r="K13" i="26"/>
  <c r="K26" i="26" s="1"/>
  <c r="K45" i="26" s="1"/>
  <c r="J13" i="26"/>
  <c r="J26" i="26" s="1"/>
  <c r="I13" i="26"/>
  <c r="H13" i="26"/>
  <c r="G13" i="26"/>
  <c r="G26" i="26" s="1"/>
  <c r="F13" i="26"/>
  <c r="F26" i="26" s="1"/>
  <c r="F45" i="26" s="1"/>
  <c r="E13" i="26"/>
  <c r="D13" i="26"/>
  <c r="C13" i="26"/>
  <c r="C26" i="26" s="1"/>
  <c r="C45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V44" i="27"/>
  <c r="F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W44" i="27" s="1"/>
  <c r="V37" i="27"/>
  <c r="U37" i="27"/>
  <c r="U44" i="27" s="1"/>
  <c r="T37" i="27"/>
  <c r="S37" i="27"/>
  <c r="R37" i="27"/>
  <c r="R44" i="27" s="1"/>
  <c r="Q37" i="27"/>
  <c r="Q44" i="27" s="1"/>
  <c r="P37" i="27"/>
  <c r="P44" i="27" s="1"/>
  <c r="O37" i="27"/>
  <c r="N37" i="27"/>
  <c r="M37" i="27"/>
  <c r="M44" i="27" s="1"/>
  <c r="L37" i="27"/>
  <c r="L44" i="27" s="1"/>
  <c r="K37" i="27"/>
  <c r="J37" i="27"/>
  <c r="I37" i="27"/>
  <c r="I44" i="27" s="1"/>
  <c r="H37" i="27"/>
  <c r="H44" i="27" s="1"/>
  <c r="G37" i="27"/>
  <c r="G44" i="27" s="1"/>
  <c r="F37" i="27"/>
  <c r="E37" i="27"/>
  <c r="D37" i="27"/>
  <c r="D44" i="27" s="1"/>
  <c r="C37" i="27"/>
  <c r="C44" i="27" s="1"/>
  <c r="T26" i="27"/>
  <c r="Q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L26" i="27" s="1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V13" i="27"/>
  <c r="U13" i="27"/>
  <c r="T13" i="27"/>
  <c r="S13" i="27"/>
  <c r="S26" i="27" s="1"/>
  <c r="R13" i="27"/>
  <c r="R26" i="27" s="1"/>
  <c r="Q13" i="27"/>
  <c r="P13" i="27"/>
  <c r="O13" i="27"/>
  <c r="O26" i="27" s="1"/>
  <c r="N13" i="27"/>
  <c r="N26" i="27" s="1"/>
  <c r="M13" i="27"/>
  <c r="L13" i="27"/>
  <c r="K13" i="27"/>
  <c r="K26" i="27" s="1"/>
  <c r="J13" i="27"/>
  <c r="J26" i="27" s="1"/>
  <c r="I13" i="27"/>
  <c r="I26" i="27" s="1"/>
  <c r="H13" i="27"/>
  <c r="G13" i="27"/>
  <c r="F13" i="27"/>
  <c r="F26" i="27" s="1"/>
  <c r="E13" i="27"/>
  <c r="E26" i="27" s="1"/>
  <c r="D13" i="27"/>
  <c r="D26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Z43" i="28"/>
  <c r="Y43" i="28"/>
  <c r="X43" i="28"/>
  <c r="W43" i="28"/>
  <c r="V43" i="28"/>
  <c r="V44" i="28" s="1"/>
  <c r="U43" i="28"/>
  <c r="T43" i="28"/>
  <c r="S43" i="28"/>
  <c r="R43" i="28"/>
  <c r="Q43" i="28"/>
  <c r="Q44" i="28" s="1"/>
  <c r="P43" i="28"/>
  <c r="O43" i="28"/>
  <c r="N43" i="28"/>
  <c r="N44" i="28" s="1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V37" i="28"/>
  <c r="U37" i="28"/>
  <c r="U44" i="28" s="1"/>
  <c r="T37" i="28"/>
  <c r="T44" i="28" s="1"/>
  <c r="S37" i="28"/>
  <c r="S44" i="28" s="1"/>
  <c r="R37" i="28"/>
  <c r="Q37" i="28"/>
  <c r="P37" i="28"/>
  <c r="P44" i="28" s="1"/>
  <c r="O37" i="28"/>
  <c r="N37" i="28"/>
  <c r="M37" i="28"/>
  <c r="M44" i="28" s="1"/>
  <c r="L37" i="28"/>
  <c r="L44" i="28" s="1"/>
  <c r="K37" i="28"/>
  <c r="K44" i="28" s="1"/>
  <c r="J37" i="28"/>
  <c r="I37" i="28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Y26" i="28"/>
  <c r="D26" i="28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L26" i="28" s="1"/>
  <c r="K25" i="28"/>
  <c r="J25" i="28"/>
  <c r="I25" i="28"/>
  <c r="H25" i="28"/>
  <c r="G25" i="28"/>
  <c r="F25" i="28"/>
  <c r="E25" i="28"/>
  <c r="D25" i="28"/>
  <c r="C25" i="28"/>
  <c r="AA13" i="28"/>
  <c r="Y13" i="28"/>
  <c r="X13" i="28"/>
  <c r="X26" i="28" s="1"/>
  <c r="Z26" i="28" s="1"/>
  <c r="W13" i="28"/>
  <c r="W26" i="28" s="1"/>
  <c r="V13" i="28"/>
  <c r="V26" i="28" s="1"/>
  <c r="U13" i="28"/>
  <c r="T13" i="28"/>
  <c r="T26" i="28" s="1"/>
  <c r="S13" i="28"/>
  <c r="S26" i="28" s="1"/>
  <c r="R13" i="28"/>
  <c r="R26" i="28" s="1"/>
  <c r="Q13" i="28"/>
  <c r="Q26" i="28" s="1"/>
  <c r="P13" i="28"/>
  <c r="O13" i="28"/>
  <c r="O26" i="28" s="1"/>
  <c r="N13" i="28"/>
  <c r="N26" i="28" s="1"/>
  <c r="M13" i="28"/>
  <c r="M26" i="28" s="1"/>
  <c r="M45" i="28" s="1"/>
  <c r="L13" i="28"/>
  <c r="K13" i="28"/>
  <c r="J13" i="28"/>
  <c r="J26" i="28" s="1"/>
  <c r="I13" i="28"/>
  <c r="I26" i="28" s="1"/>
  <c r="H13" i="28"/>
  <c r="H26" i="28" s="1"/>
  <c r="H45" i="28" s="1"/>
  <c r="G13" i="28"/>
  <c r="G26" i="28" s="1"/>
  <c r="F13" i="28"/>
  <c r="E13" i="28"/>
  <c r="D13" i="28"/>
  <c r="C13" i="28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U44" i="29"/>
  <c r="N44" i="29"/>
  <c r="K44" i="29"/>
  <c r="AA43" i="29"/>
  <c r="Z43" i="29"/>
  <c r="Y43" i="29"/>
  <c r="X43" i="29"/>
  <c r="W43" i="29"/>
  <c r="V43" i="29"/>
  <c r="V44" i="29" s="1"/>
  <c r="U43" i="29"/>
  <c r="T43" i="29"/>
  <c r="S43" i="29"/>
  <c r="R43" i="29"/>
  <c r="Q43" i="29"/>
  <c r="Q44" i="29" s="1"/>
  <c r="P43" i="29"/>
  <c r="O43" i="29"/>
  <c r="N43" i="29"/>
  <c r="M43" i="29"/>
  <c r="M44" i="29" s="1"/>
  <c r="L43" i="29"/>
  <c r="K43" i="29"/>
  <c r="J43" i="29"/>
  <c r="I43" i="29"/>
  <c r="H43" i="29"/>
  <c r="G43" i="29"/>
  <c r="F43" i="29"/>
  <c r="E43" i="29"/>
  <c r="D43" i="29"/>
  <c r="D44" i="29" s="1"/>
  <c r="C43" i="29"/>
  <c r="AA37" i="29"/>
  <c r="Y37" i="29"/>
  <c r="Y44" i="29" s="1"/>
  <c r="X37" i="29"/>
  <c r="W37" i="29"/>
  <c r="V37" i="29"/>
  <c r="U37" i="29"/>
  <c r="T37" i="29"/>
  <c r="S37" i="29"/>
  <c r="S44" i="29" s="1"/>
  <c r="R37" i="29"/>
  <c r="Q37" i="29"/>
  <c r="P37" i="29"/>
  <c r="P44" i="29" s="1"/>
  <c r="O37" i="29"/>
  <c r="O44" i="29" s="1"/>
  <c r="N37" i="29"/>
  <c r="M37" i="29"/>
  <c r="L37" i="29"/>
  <c r="L44" i="29" s="1"/>
  <c r="K37" i="29"/>
  <c r="J37" i="29"/>
  <c r="I37" i="29"/>
  <c r="I44" i="29" s="1"/>
  <c r="H37" i="29"/>
  <c r="G37" i="29"/>
  <c r="G44" i="29" s="1"/>
  <c r="F37" i="29"/>
  <c r="F44" i="29" s="1"/>
  <c r="E37" i="29"/>
  <c r="D37" i="29"/>
  <c r="C37" i="29"/>
  <c r="C44" i="29" s="1"/>
  <c r="AA25" i="29"/>
  <c r="Y25" i="29"/>
  <c r="X25" i="29"/>
  <c r="Z25" i="29" s="1"/>
  <c r="W25" i="29"/>
  <c r="V25" i="29"/>
  <c r="U25" i="29"/>
  <c r="T25" i="29"/>
  <c r="T26" i="29" s="1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X13" i="29"/>
  <c r="Z13" i="29" s="1"/>
  <c r="W13" i="29"/>
  <c r="W26" i="29" s="1"/>
  <c r="V13" i="29"/>
  <c r="V26" i="29" s="1"/>
  <c r="V45" i="29" s="1"/>
  <c r="U13" i="29"/>
  <c r="T13" i="29"/>
  <c r="S13" i="29"/>
  <c r="S26" i="29" s="1"/>
  <c r="R13" i="29"/>
  <c r="Q13" i="29"/>
  <c r="Q26" i="29" s="1"/>
  <c r="Q45" i="29" s="1"/>
  <c r="P13" i="29"/>
  <c r="O13" i="29"/>
  <c r="N13" i="29"/>
  <c r="M13" i="29"/>
  <c r="L13" i="29"/>
  <c r="K13" i="29"/>
  <c r="K26" i="29" s="1"/>
  <c r="J13" i="29"/>
  <c r="I13" i="29"/>
  <c r="H13" i="29"/>
  <c r="G13" i="29"/>
  <c r="F13" i="29"/>
  <c r="E13" i="29"/>
  <c r="E26" i="29" s="1"/>
  <c r="D13" i="29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Y45" i="30"/>
  <c r="Y44" i="30"/>
  <c r="Q44" i="30"/>
  <c r="AA43" i="30"/>
  <c r="Z43" i="30"/>
  <c r="Y43" i="30"/>
  <c r="X43" i="30"/>
  <c r="W43" i="30"/>
  <c r="V43" i="30"/>
  <c r="V44" i="30" s="1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I44" i="30" s="1"/>
  <c r="H43" i="30"/>
  <c r="G43" i="30"/>
  <c r="F43" i="30"/>
  <c r="E43" i="30"/>
  <c r="D43" i="30"/>
  <c r="D44" i="30" s="1"/>
  <c r="C43" i="30"/>
  <c r="AA37" i="30"/>
  <c r="AA44" i="30" s="1"/>
  <c r="Y37" i="30"/>
  <c r="X37" i="30"/>
  <c r="Z37" i="30" s="1"/>
  <c r="W37" i="30"/>
  <c r="V37" i="30"/>
  <c r="U37" i="30"/>
  <c r="T37" i="30"/>
  <c r="S37" i="30"/>
  <c r="S44" i="30" s="1"/>
  <c r="R37" i="30"/>
  <c r="R44" i="30" s="1"/>
  <c r="Q37" i="30"/>
  <c r="P37" i="30"/>
  <c r="O37" i="30"/>
  <c r="N37" i="30"/>
  <c r="N44" i="30" s="1"/>
  <c r="M37" i="30"/>
  <c r="L37" i="30"/>
  <c r="K37" i="30"/>
  <c r="J37" i="30"/>
  <c r="J44" i="30" s="1"/>
  <c r="I37" i="30"/>
  <c r="H37" i="30"/>
  <c r="H44" i="30" s="1"/>
  <c r="G37" i="30"/>
  <c r="F37" i="30"/>
  <c r="F44" i="30" s="1"/>
  <c r="E37" i="30"/>
  <c r="D37" i="30"/>
  <c r="C37" i="30"/>
  <c r="C44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M26" i="30" s="1"/>
  <c r="L25" i="30"/>
  <c r="K25" i="30"/>
  <c r="J25" i="30"/>
  <c r="I25" i="30"/>
  <c r="H25" i="30"/>
  <c r="G25" i="30"/>
  <c r="F25" i="30"/>
  <c r="E25" i="30"/>
  <c r="E26" i="30" s="1"/>
  <c r="D25" i="30"/>
  <c r="D26" i="30" s="1"/>
  <c r="C25" i="30"/>
  <c r="AA13" i="30"/>
  <c r="Y13" i="30"/>
  <c r="Y26" i="30" s="1"/>
  <c r="X13" i="30"/>
  <c r="Z13" i="30" s="1"/>
  <c r="W13" i="30"/>
  <c r="W26" i="30" s="1"/>
  <c r="V13" i="30"/>
  <c r="U13" i="30"/>
  <c r="T13" i="30"/>
  <c r="T26" i="30" s="1"/>
  <c r="S13" i="30"/>
  <c r="S26" i="30" s="1"/>
  <c r="R13" i="30"/>
  <c r="Q13" i="30"/>
  <c r="P13" i="30"/>
  <c r="O13" i="30"/>
  <c r="N13" i="30"/>
  <c r="M13" i="30"/>
  <c r="L13" i="30"/>
  <c r="K13" i="30"/>
  <c r="K26" i="30" s="1"/>
  <c r="J13" i="30"/>
  <c r="I13" i="30"/>
  <c r="H13" i="30"/>
  <c r="H26" i="30" s="1"/>
  <c r="G13" i="30"/>
  <c r="F13" i="30"/>
  <c r="E13" i="30"/>
  <c r="D13" i="30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4" i="31"/>
  <c r="AA43" i="31"/>
  <c r="Z43" i="31"/>
  <c r="Y43" i="31"/>
  <c r="Y44" i="31" s="1"/>
  <c r="X43" i="31"/>
  <c r="X44" i="31" s="1"/>
  <c r="Z44" i="31" s="1"/>
  <c r="W43" i="31"/>
  <c r="V43" i="31"/>
  <c r="U43" i="31"/>
  <c r="T43" i="31"/>
  <c r="S43" i="31"/>
  <c r="R43" i="31"/>
  <c r="Q43" i="31"/>
  <c r="Q44" i="31" s="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D44" i="31" s="1"/>
  <c r="C43" i="31"/>
  <c r="C44" i="31" s="1"/>
  <c r="AA37" i="31"/>
  <c r="Z37" i="31"/>
  <c r="Y37" i="31"/>
  <c r="X37" i="31"/>
  <c r="W37" i="31"/>
  <c r="V37" i="31"/>
  <c r="V44" i="31" s="1"/>
  <c r="U37" i="31"/>
  <c r="U44" i="31" s="1"/>
  <c r="T37" i="31"/>
  <c r="S37" i="31"/>
  <c r="R37" i="31"/>
  <c r="Q37" i="31"/>
  <c r="P37" i="31"/>
  <c r="O37" i="31"/>
  <c r="N37" i="31"/>
  <c r="M37" i="31"/>
  <c r="M44" i="31" s="1"/>
  <c r="L37" i="31"/>
  <c r="K37" i="31"/>
  <c r="K44" i="31" s="1"/>
  <c r="J37" i="31"/>
  <c r="I37" i="31"/>
  <c r="H37" i="31"/>
  <c r="H44" i="31" s="1"/>
  <c r="G37" i="31"/>
  <c r="G44" i="31" s="1"/>
  <c r="F37" i="31"/>
  <c r="F44" i="31" s="1"/>
  <c r="E37" i="31"/>
  <c r="D37" i="31"/>
  <c r="C37" i="31"/>
  <c r="AA25" i="31"/>
  <c r="Y25" i="31"/>
  <c r="X25" i="31"/>
  <c r="Z25" i="31" s="1"/>
  <c r="W25" i="31"/>
  <c r="V25" i="31"/>
  <c r="U25" i="31"/>
  <c r="T25" i="31"/>
  <c r="S25" i="31"/>
  <c r="R25" i="31"/>
  <c r="Q25" i="31"/>
  <c r="Q26" i="31" s="1"/>
  <c r="P25" i="31"/>
  <c r="O25" i="31"/>
  <c r="N25" i="31"/>
  <c r="M25" i="31"/>
  <c r="L25" i="31"/>
  <c r="L26" i="31" s="1"/>
  <c r="K25" i="31"/>
  <c r="J25" i="31"/>
  <c r="I25" i="31"/>
  <c r="H25" i="31"/>
  <c r="G25" i="31"/>
  <c r="F25" i="31"/>
  <c r="E25" i="31"/>
  <c r="D25" i="31"/>
  <c r="C25" i="31"/>
  <c r="C26" i="31" s="1"/>
  <c r="AA13" i="31"/>
  <c r="AA26" i="31" s="1"/>
  <c r="AA45" i="31" s="1"/>
  <c r="Y13" i="31"/>
  <c r="X13" i="31"/>
  <c r="W13" i="31"/>
  <c r="V13" i="31"/>
  <c r="U13" i="31"/>
  <c r="T13" i="31"/>
  <c r="S13" i="31"/>
  <c r="S26" i="31" s="1"/>
  <c r="R13" i="31"/>
  <c r="R26" i="31" s="1"/>
  <c r="Q13" i="31"/>
  <c r="P13" i="31"/>
  <c r="P26" i="31" s="1"/>
  <c r="O13" i="31"/>
  <c r="O26" i="31" s="1"/>
  <c r="N13" i="31"/>
  <c r="N26" i="31" s="1"/>
  <c r="M13" i="31"/>
  <c r="L13" i="31"/>
  <c r="K13" i="31"/>
  <c r="J13" i="31"/>
  <c r="I13" i="31"/>
  <c r="H13" i="31"/>
  <c r="H26" i="31" s="1"/>
  <c r="G13" i="31"/>
  <c r="F13" i="31"/>
  <c r="F26" i="31" s="1"/>
  <c r="E13" i="31"/>
  <c r="E26" i="31" s="1"/>
  <c r="D13" i="3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Q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I44" i="32" s="1"/>
  <c r="H43" i="32"/>
  <c r="G43" i="32"/>
  <c r="F43" i="32"/>
  <c r="E43" i="32"/>
  <c r="D43" i="32"/>
  <c r="C43" i="32"/>
  <c r="AA37" i="32"/>
  <c r="Y37" i="32"/>
  <c r="Y44" i="32" s="1"/>
  <c r="X37" i="32"/>
  <c r="W37" i="32"/>
  <c r="V37" i="32"/>
  <c r="V44" i="32" s="1"/>
  <c r="U37" i="32"/>
  <c r="U44" i="32" s="1"/>
  <c r="T37" i="32"/>
  <c r="S37" i="32"/>
  <c r="R37" i="32"/>
  <c r="R44" i="32" s="1"/>
  <c r="Q37" i="32"/>
  <c r="P37" i="32"/>
  <c r="P44" i="32" s="1"/>
  <c r="O37" i="32"/>
  <c r="N37" i="32"/>
  <c r="M37" i="32"/>
  <c r="M44" i="32" s="1"/>
  <c r="L37" i="32"/>
  <c r="L44" i="32" s="1"/>
  <c r="K37" i="32"/>
  <c r="K44" i="32" s="1"/>
  <c r="J37" i="32"/>
  <c r="J44" i="32" s="1"/>
  <c r="I37" i="32"/>
  <c r="H37" i="32"/>
  <c r="H44" i="32" s="1"/>
  <c r="G37" i="32"/>
  <c r="G44" i="32" s="1"/>
  <c r="F37" i="32"/>
  <c r="E37" i="32"/>
  <c r="E44" i="32" s="1"/>
  <c r="D37" i="32"/>
  <c r="D44" i="32" s="1"/>
  <c r="C37" i="32"/>
  <c r="AA26" i="32"/>
  <c r="K26" i="32"/>
  <c r="K45" i="32" s="1"/>
  <c r="C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X13" i="32"/>
  <c r="Z13" i="32" s="1"/>
  <c r="W13" i="32"/>
  <c r="V13" i="32"/>
  <c r="V26" i="32" s="1"/>
  <c r="U13" i="32"/>
  <c r="U26" i="32" s="1"/>
  <c r="T13" i="32"/>
  <c r="T26" i="32" s="1"/>
  <c r="S13" i="32"/>
  <c r="R13" i="32"/>
  <c r="Q13" i="32"/>
  <c r="Q26" i="32" s="1"/>
  <c r="P13" i="32"/>
  <c r="O13" i="32"/>
  <c r="N13" i="32"/>
  <c r="M13" i="32"/>
  <c r="M26" i="32" s="1"/>
  <c r="M45" i="32" s="1"/>
  <c r="L13" i="32"/>
  <c r="L26" i="32" s="1"/>
  <c r="K13" i="32"/>
  <c r="J13" i="32"/>
  <c r="I13" i="32"/>
  <c r="I26" i="32" s="1"/>
  <c r="H13" i="32"/>
  <c r="H26" i="32" s="1"/>
  <c r="G13" i="32"/>
  <c r="G26" i="32" s="1"/>
  <c r="G45" i="32" s="1"/>
  <c r="F13" i="32"/>
  <c r="E13" i="32"/>
  <c r="D13" i="32"/>
  <c r="D26" i="32" s="1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F45" i="33"/>
  <c r="AA43" i="33"/>
  <c r="Y43" i="33"/>
  <c r="X43" i="33"/>
  <c r="W43" i="33"/>
  <c r="W44" i="33" s="1"/>
  <c r="V43" i="33"/>
  <c r="U43" i="33"/>
  <c r="T43" i="33"/>
  <c r="S43" i="33"/>
  <c r="R43" i="33"/>
  <c r="Q43" i="33"/>
  <c r="P43" i="33"/>
  <c r="P44" i="33" s="1"/>
  <c r="O43" i="33"/>
  <c r="O44" i="33" s="1"/>
  <c r="N43" i="33"/>
  <c r="M43" i="33"/>
  <c r="L43" i="33"/>
  <c r="K43" i="33"/>
  <c r="J43" i="33"/>
  <c r="I43" i="33"/>
  <c r="H43" i="33"/>
  <c r="G43" i="33"/>
  <c r="F43" i="33"/>
  <c r="E43" i="33"/>
  <c r="D43" i="33"/>
  <c r="D44" i="33" s="1"/>
  <c r="C43" i="33"/>
  <c r="AA37" i="33"/>
  <c r="Y37" i="33"/>
  <c r="X37" i="33"/>
  <c r="W37" i="33"/>
  <c r="V37" i="33"/>
  <c r="V44" i="33" s="1"/>
  <c r="U37" i="33"/>
  <c r="U44" i="33" s="1"/>
  <c r="T37" i="33"/>
  <c r="T44" i="33" s="1"/>
  <c r="S37" i="33"/>
  <c r="R37" i="33"/>
  <c r="Q37" i="33"/>
  <c r="Q44" i="33" s="1"/>
  <c r="P37" i="33"/>
  <c r="O37" i="33"/>
  <c r="N37" i="33"/>
  <c r="N44" i="33" s="1"/>
  <c r="M37" i="33"/>
  <c r="M44" i="33" s="1"/>
  <c r="L37" i="33"/>
  <c r="L44" i="33" s="1"/>
  <c r="K37" i="33"/>
  <c r="J37" i="33"/>
  <c r="I37" i="33"/>
  <c r="H37" i="33"/>
  <c r="G37" i="33"/>
  <c r="G44" i="33" s="1"/>
  <c r="F37" i="33"/>
  <c r="F44" i="33" s="1"/>
  <c r="E37" i="33"/>
  <c r="D37" i="33"/>
  <c r="C37" i="33"/>
  <c r="C44" i="33" s="1"/>
  <c r="O26" i="33"/>
  <c r="J26" i="33"/>
  <c r="AA25" i="33"/>
  <c r="AA26" i="33" s="1"/>
  <c r="Y25" i="33"/>
  <c r="X25" i="33"/>
  <c r="W25" i="33"/>
  <c r="V25" i="33"/>
  <c r="U25" i="33"/>
  <c r="T25" i="33"/>
  <c r="S25" i="33"/>
  <c r="S26" i="33" s="1"/>
  <c r="R25" i="33"/>
  <c r="R26" i="33" s="1"/>
  <c r="Q25" i="33"/>
  <c r="P25" i="33"/>
  <c r="O25" i="33"/>
  <c r="N25" i="33"/>
  <c r="M25" i="33"/>
  <c r="L25" i="33"/>
  <c r="K25" i="33"/>
  <c r="K26" i="33" s="1"/>
  <c r="J25" i="33"/>
  <c r="I25" i="33"/>
  <c r="H25" i="33"/>
  <c r="G25" i="33"/>
  <c r="F25" i="33"/>
  <c r="E25" i="33"/>
  <c r="D25" i="33"/>
  <c r="C25" i="33"/>
  <c r="C26" i="33" s="1"/>
  <c r="AA13" i="33"/>
  <c r="Y13" i="33"/>
  <c r="X13" i="33"/>
  <c r="W13" i="33"/>
  <c r="W26" i="33" s="1"/>
  <c r="V13" i="33"/>
  <c r="V26" i="33" s="1"/>
  <c r="U13" i="33"/>
  <c r="U26" i="33" s="1"/>
  <c r="T13" i="33"/>
  <c r="T26" i="33" s="1"/>
  <c r="S13" i="33"/>
  <c r="R13" i="33"/>
  <c r="Q13" i="33"/>
  <c r="Q26" i="33" s="1"/>
  <c r="P13" i="33"/>
  <c r="P26" i="33" s="1"/>
  <c r="O13" i="33"/>
  <c r="N13" i="33"/>
  <c r="N26" i="33" s="1"/>
  <c r="N45" i="33" s="1"/>
  <c r="M13" i="33"/>
  <c r="L13" i="33"/>
  <c r="K13" i="33"/>
  <c r="J13" i="33"/>
  <c r="I13" i="33"/>
  <c r="I26" i="33" s="1"/>
  <c r="H13" i="33"/>
  <c r="H26" i="33" s="1"/>
  <c r="G13" i="33"/>
  <c r="G26" i="33" s="1"/>
  <c r="F13" i="33"/>
  <c r="F26" i="33" s="1"/>
  <c r="E13" i="33"/>
  <c r="E26" i="33" s="1"/>
  <c r="D13" i="33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T44" i="34"/>
  <c r="AA43" i="34"/>
  <c r="Y43" i="34"/>
  <c r="X43" i="34"/>
  <c r="W43" i="34"/>
  <c r="V43" i="34"/>
  <c r="U43" i="34"/>
  <c r="T43" i="34"/>
  <c r="S43" i="34"/>
  <c r="R43" i="34"/>
  <c r="Q43" i="34"/>
  <c r="P43" i="34"/>
  <c r="P44" i="34" s="1"/>
  <c r="O43" i="34"/>
  <c r="O44" i="34" s="1"/>
  <c r="N43" i="34"/>
  <c r="M43" i="34"/>
  <c r="L43" i="34"/>
  <c r="K43" i="34"/>
  <c r="J43" i="34"/>
  <c r="I43" i="34"/>
  <c r="H43" i="34"/>
  <c r="G43" i="34"/>
  <c r="G44" i="34" s="1"/>
  <c r="F43" i="34"/>
  <c r="E43" i="34"/>
  <c r="D43" i="34"/>
  <c r="C43" i="34"/>
  <c r="AA37" i="34"/>
  <c r="AA44" i="34" s="1"/>
  <c r="Z37" i="34"/>
  <c r="Y37" i="34"/>
  <c r="X37" i="34"/>
  <c r="W37" i="34"/>
  <c r="W44" i="34" s="1"/>
  <c r="V37" i="34"/>
  <c r="V44" i="34" s="1"/>
  <c r="U37" i="34"/>
  <c r="U44" i="34" s="1"/>
  <c r="T37" i="34"/>
  <c r="S37" i="34"/>
  <c r="R37" i="34"/>
  <c r="R44" i="34" s="1"/>
  <c r="Q37" i="34"/>
  <c r="P37" i="34"/>
  <c r="O37" i="34"/>
  <c r="N37" i="34"/>
  <c r="N44" i="34" s="1"/>
  <c r="M37" i="34"/>
  <c r="M44" i="34" s="1"/>
  <c r="L37" i="34"/>
  <c r="L44" i="34" s="1"/>
  <c r="K37" i="34"/>
  <c r="J37" i="34"/>
  <c r="I37" i="34"/>
  <c r="H37" i="34"/>
  <c r="G37" i="34"/>
  <c r="F37" i="34"/>
  <c r="E37" i="34"/>
  <c r="E44" i="34" s="1"/>
  <c r="D37" i="34"/>
  <c r="D44" i="34" s="1"/>
  <c r="C37" i="34"/>
  <c r="O26" i="34"/>
  <c r="J26" i="34"/>
  <c r="AA25" i="34"/>
  <c r="AA26" i="34" s="1"/>
  <c r="Y25" i="34"/>
  <c r="X25" i="34"/>
  <c r="Z25" i="34" s="1"/>
  <c r="W25" i="34"/>
  <c r="V25" i="34"/>
  <c r="U25" i="34"/>
  <c r="T25" i="34"/>
  <c r="S25" i="34"/>
  <c r="S26" i="34" s="1"/>
  <c r="R25" i="34"/>
  <c r="Q25" i="34"/>
  <c r="P25" i="34"/>
  <c r="O25" i="34"/>
  <c r="N25" i="34"/>
  <c r="M25" i="34"/>
  <c r="L25" i="34"/>
  <c r="K25" i="34"/>
  <c r="K26" i="34" s="1"/>
  <c r="J25" i="34"/>
  <c r="I25" i="34"/>
  <c r="H25" i="34"/>
  <c r="G25" i="34"/>
  <c r="F25" i="34"/>
  <c r="E25" i="34"/>
  <c r="D25" i="34"/>
  <c r="C25" i="34"/>
  <c r="C26" i="34" s="1"/>
  <c r="AA13" i="34"/>
  <c r="Y13" i="34"/>
  <c r="X13" i="34"/>
  <c r="X26" i="34" s="1"/>
  <c r="W13" i="34"/>
  <c r="W26" i="34" s="1"/>
  <c r="W45" i="34" s="1"/>
  <c r="V13" i="34"/>
  <c r="V26" i="34" s="1"/>
  <c r="U13" i="34"/>
  <c r="U26" i="34" s="1"/>
  <c r="T13" i="34"/>
  <c r="S13" i="34"/>
  <c r="R13" i="34"/>
  <c r="R26" i="34" s="1"/>
  <c r="Q13" i="34"/>
  <c r="P13" i="34"/>
  <c r="O13" i="34"/>
  <c r="N13" i="34"/>
  <c r="N26" i="34" s="1"/>
  <c r="N45" i="34" s="1"/>
  <c r="M13" i="34"/>
  <c r="M26" i="34" s="1"/>
  <c r="L13" i="34"/>
  <c r="K13" i="34"/>
  <c r="J13" i="34"/>
  <c r="I13" i="34"/>
  <c r="I26" i="34" s="1"/>
  <c r="H13" i="34"/>
  <c r="H26" i="34" s="1"/>
  <c r="G13" i="34"/>
  <c r="G26" i="34" s="1"/>
  <c r="F13" i="34"/>
  <c r="E13" i="34"/>
  <c r="E26" i="34" s="1"/>
  <c r="D13" i="34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T44" i="35"/>
  <c r="H44" i="35"/>
  <c r="AA43" i="35"/>
  <c r="Y43" i="35"/>
  <c r="Y44" i="35" s="1"/>
  <c r="X43" i="35"/>
  <c r="Z43" i="35" s="1"/>
  <c r="W43" i="35"/>
  <c r="W44" i="35" s="1"/>
  <c r="V43" i="35"/>
  <c r="U43" i="35"/>
  <c r="T43" i="35"/>
  <c r="S43" i="35"/>
  <c r="R43" i="35"/>
  <c r="Q43" i="35"/>
  <c r="P43" i="35"/>
  <c r="O43" i="35"/>
  <c r="N43" i="35"/>
  <c r="M43" i="35"/>
  <c r="L43" i="35"/>
  <c r="L44" i="35" s="1"/>
  <c r="K43" i="35"/>
  <c r="J43" i="35"/>
  <c r="I43" i="35"/>
  <c r="H43" i="35"/>
  <c r="G43" i="35"/>
  <c r="F43" i="35"/>
  <c r="E43" i="35"/>
  <c r="D43" i="35"/>
  <c r="C43" i="35"/>
  <c r="AA37" i="35"/>
  <c r="AA44" i="35" s="1"/>
  <c r="Z37" i="35"/>
  <c r="Y37" i="35"/>
  <c r="X37" i="35"/>
  <c r="W37" i="35"/>
  <c r="V37" i="35"/>
  <c r="U37" i="35"/>
  <c r="U44" i="35" s="1"/>
  <c r="T37" i="35"/>
  <c r="S37" i="35"/>
  <c r="S44" i="35" s="1"/>
  <c r="R37" i="35"/>
  <c r="Q37" i="35"/>
  <c r="P37" i="35"/>
  <c r="P44" i="35" s="1"/>
  <c r="O37" i="35"/>
  <c r="O44" i="35" s="1"/>
  <c r="N37" i="35"/>
  <c r="N44" i="35" s="1"/>
  <c r="M37" i="35"/>
  <c r="L37" i="35"/>
  <c r="K37" i="35"/>
  <c r="J37" i="35"/>
  <c r="I37" i="35"/>
  <c r="H37" i="35"/>
  <c r="G37" i="35"/>
  <c r="G44" i="35" s="1"/>
  <c r="F37" i="35"/>
  <c r="F44" i="35" s="1"/>
  <c r="F45" i="35" s="1"/>
  <c r="E37" i="35"/>
  <c r="E44" i="35" s="1"/>
  <c r="D37" i="35"/>
  <c r="D44" i="35" s="1"/>
  <c r="C37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L26" i="35" s="1"/>
  <c r="K25" i="35"/>
  <c r="J25" i="35"/>
  <c r="I25" i="35"/>
  <c r="H25" i="35"/>
  <c r="G25" i="35"/>
  <c r="G26" i="35" s="1"/>
  <c r="G45" i="35" s="1"/>
  <c r="F25" i="35"/>
  <c r="E25" i="35"/>
  <c r="D25" i="35"/>
  <c r="C25" i="35"/>
  <c r="C26" i="35" s="1"/>
  <c r="AA13" i="35"/>
  <c r="AA26" i="35" s="1"/>
  <c r="Y13" i="35"/>
  <c r="X13" i="35"/>
  <c r="W13" i="35"/>
  <c r="V13" i="35"/>
  <c r="V26" i="35" s="1"/>
  <c r="U13" i="35"/>
  <c r="U26" i="35" s="1"/>
  <c r="U45" i="35" s="1"/>
  <c r="T13" i="35"/>
  <c r="S13" i="35"/>
  <c r="R13" i="35"/>
  <c r="R26" i="35" s="1"/>
  <c r="Q13" i="35"/>
  <c r="P13" i="35"/>
  <c r="O13" i="35"/>
  <c r="N13" i="35"/>
  <c r="N26" i="35" s="1"/>
  <c r="M13" i="35"/>
  <c r="M26" i="35" s="1"/>
  <c r="L13" i="35"/>
  <c r="K13" i="35"/>
  <c r="J13" i="35"/>
  <c r="J26" i="35" s="1"/>
  <c r="I13" i="35"/>
  <c r="H13" i="35"/>
  <c r="G13" i="35"/>
  <c r="F13" i="35"/>
  <c r="F26" i="35" s="1"/>
  <c r="E13" i="35"/>
  <c r="E26" i="35" s="1"/>
  <c r="D13" i="35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Q45" i="36"/>
  <c r="X44" i="36"/>
  <c r="Z44" i="36" s="1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E44" i="36" s="1"/>
  <c r="D43" i="36"/>
  <c r="C43" i="36"/>
  <c r="AA37" i="36"/>
  <c r="Z37" i="36"/>
  <c r="Y37" i="36"/>
  <c r="Y44" i="36" s="1"/>
  <c r="X37" i="36"/>
  <c r="W37" i="36"/>
  <c r="V37" i="36"/>
  <c r="U37" i="36"/>
  <c r="U44" i="36" s="1"/>
  <c r="T37" i="36"/>
  <c r="S37" i="36"/>
  <c r="R37" i="36"/>
  <c r="Q37" i="36"/>
  <c r="Q44" i="36" s="1"/>
  <c r="P37" i="36"/>
  <c r="O37" i="36"/>
  <c r="O44" i="36" s="1"/>
  <c r="N37" i="36"/>
  <c r="M37" i="36"/>
  <c r="L37" i="36"/>
  <c r="L44" i="36" s="1"/>
  <c r="K37" i="36"/>
  <c r="J37" i="36"/>
  <c r="J44" i="36" s="1"/>
  <c r="I37" i="36"/>
  <c r="I44" i="36" s="1"/>
  <c r="H37" i="36"/>
  <c r="G37" i="36"/>
  <c r="F37" i="36"/>
  <c r="E37" i="36"/>
  <c r="D37" i="36"/>
  <c r="D44" i="36" s="1"/>
  <c r="C37" i="36"/>
  <c r="AA25" i="36"/>
  <c r="Y25" i="36"/>
  <c r="X25" i="36"/>
  <c r="Z25" i="36" s="1"/>
  <c r="W25" i="36"/>
  <c r="W26" i="36" s="1"/>
  <c r="V25" i="36"/>
  <c r="U25" i="36"/>
  <c r="T25" i="36"/>
  <c r="S25" i="36"/>
  <c r="R25" i="36"/>
  <c r="R26" i="36" s="1"/>
  <c r="Q25" i="36"/>
  <c r="P25" i="36"/>
  <c r="O25" i="36"/>
  <c r="N25" i="36"/>
  <c r="N26" i="36" s="1"/>
  <c r="M25" i="36"/>
  <c r="L25" i="36"/>
  <c r="K25" i="36"/>
  <c r="J25" i="36"/>
  <c r="I25" i="36"/>
  <c r="H25" i="36"/>
  <c r="G25" i="36"/>
  <c r="G26" i="36" s="1"/>
  <c r="F25" i="36"/>
  <c r="E25" i="36"/>
  <c r="D25" i="36"/>
  <c r="C25" i="36"/>
  <c r="AA13" i="36"/>
  <c r="Y13" i="36"/>
  <c r="Y26" i="36" s="1"/>
  <c r="Y45" i="36" s="1"/>
  <c r="X13" i="36"/>
  <c r="Z13" i="36" s="1"/>
  <c r="W13" i="36"/>
  <c r="V13" i="36"/>
  <c r="V26" i="36" s="1"/>
  <c r="U13" i="36"/>
  <c r="T13" i="36"/>
  <c r="T26" i="36" s="1"/>
  <c r="S13" i="36"/>
  <c r="R13" i="36"/>
  <c r="Q13" i="36"/>
  <c r="Q26" i="36" s="1"/>
  <c r="P13" i="36"/>
  <c r="P26" i="36" s="1"/>
  <c r="O13" i="36"/>
  <c r="N13" i="36"/>
  <c r="M13" i="36"/>
  <c r="M26" i="36" s="1"/>
  <c r="L13" i="36"/>
  <c r="L26" i="36" s="1"/>
  <c r="L45" i="36" s="1"/>
  <c r="K13" i="36"/>
  <c r="K26" i="36" s="1"/>
  <c r="J13" i="36"/>
  <c r="I13" i="36"/>
  <c r="H13" i="36"/>
  <c r="H26" i="36" s="1"/>
  <c r="G13" i="36"/>
  <c r="F13" i="36"/>
  <c r="E13" i="36"/>
  <c r="D13" i="36"/>
  <c r="D26" i="36" s="1"/>
  <c r="D45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P44" i="37"/>
  <c r="L44" i="37"/>
  <c r="AA43" i="37"/>
  <c r="AA44" i="37" s="1"/>
  <c r="Y43" i="37"/>
  <c r="X43" i="37"/>
  <c r="Z43" i="37" s="1"/>
  <c r="W43" i="37"/>
  <c r="V43" i="37"/>
  <c r="U43" i="37"/>
  <c r="U44" i="37" s="1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H44" i="37" s="1"/>
  <c r="G43" i="37"/>
  <c r="F43" i="37"/>
  <c r="E43" i="37"/>
  <c r="D43" i="37"/>
  <c r="C43" i="37"/>
  <c r="AA37" i="37"/>
  <c r="Y37" i="37"/>
  <c r="X37" i="37"/>
  <c r="W37" i="37"/>
  <c r="V37" i="37"/>
  <c r="U37" i="37"/>
  <c r="T37" i="37"/>
  <c r="S37" i="37"/>
  <c r="R37" i="37"/>
  <c r="R44" i="37" s="1"/>
  <c r="Q37" i="37"/>
  <c r="Q44" i="37" s="1"/>
  <c r="P37" i="37"/>
  <c r="O37" i="37"/>
  <c r="N37" i="37"/>
  <c r="M37" i="37"/>
  <c r="L37" i="37"/>
  <c r="K37" i="37"/>
  <c r="K44" i="37" s="1"/>
  <c r="J37" i="37"/>
  <c r="J44" i="37" s="1"/>
  <c r="I37" i="37"/>
  <c r="H37" i="37"/>
  <c r="G37" i="37"/>
  <c r="F37" i="37"/>
  <c r="E37" i="37"/>
  <c r="D37" i="37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H26" i="37" s="1"/>
  <c r="G25" i="37"/>
  <c r="F25" i="37"/>
  <c r="E25" i="37"/>
  <c r="D25" i="37"/>
  <c r="C25" i="37"/>
  <c r="C26" i="37" s="1"/>
  <c r="C45" i="37" s="1"/>
  <c r="AA13" i="37"/>
  <c r="AA26" i="37" s="1"/>
  <c r="AA45" i="37" s="1"/>
  <c r="Y13" i="37"/>
  <c r="X13" i="37"/>
  <c r="Z13" i="37" s="1"/>
  <c r="W13" i="37"/>
  <c r="W26" i="37" s="1"/>
  <c r="V13" i="37"/>
  <c r="V26" i="37" s="1"/>
  <c r="U13" i="37"/>
  <c r="U26" i="37" s="1"/>
  <c r="T13" i="37"/>
  <c r="S13" i="37"/>
  <c r="R13" i="37"/>
  <c r="Q13" i="37"/>
  <c r="P13" i="37"/>
  <c r="P26" i="37" s="1"/>
  <c r="O13" i="37"/>
  <c r="O26" i="37" s="1"/>
  <c r="N13" i="37"/>
  <c r="N26" i="37" s="1"/>
  <c r="M13" i="37"/>
  <c r="L13" i="37"/>
  <c r="K13" i="37"/>
  <c r="J13" i="37"/>
  <c r="J26" i="37" s="1"/>
  <c r="J45" i="37" s="1"/>
  <c r="I13" i="37"/>
  <c r="H13" i="37"/>
  <c r="G13" i="37"/>
  <c r="F13" i="37"/>
  <c r="F26" i="37" s="1"/>
  <c r="E13" i="37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Z43" i="38"/>
  <c r="Y43" i="38"/>
  <c r="X43" i="38"/>
  <c r="W43" i="38"/>
  <c r="V43" i="38"/>
  <c r="U43" i="38"/>
  <c r="T43" i="38"/>
  <c r="S43" i="38"/>
  <c r="R43" i="38"/>
  <c r="Q43" i="38"/>
  <c r="P43" i="38"/>
  <c r="O43" i="38"/>
  <c r="N43" i="38"/>
  <c r="M43" i="38"/>
  <c r="L43" i="38"/>
  <c r="L44" i="38" s="1"/>
  <c r="K43" i="38"/>
  <c r="J43" i="38"/>
  <c r="I43" i="38"/>
  <c r="H43" i="38"/>
  <c r="H44" i="38" s="1"/>
  <c r="G43" i="38"/>
  <c r="F43" i="38"/>
  <c r="E43" i="38"/>
  <c r="D43" i="38"/>
  <c r="C43" i="38"/>
  <c r="AA37" i="38"/>
  <c r="Y37" i="38"/>
  <c r="X37" i="38"/>
  <c r="W37" i="38"/>
  <c r="W44" i="38" s="1"/>
  <c r="V37" i="38"/>
  <c r="U37" i="38"/>
  <c r="T37" i="38"/>
  <c r="T44" i="38" s="1"/>
  <c r="S37" i="38"/>
  <c r="S44" i="38" s="1"/>
  <c r="R37" i="38"/>
  <c r="R44" i="38" s="1"/>
  <c r="Q37" i="38"/>
  <c r="P37" i="38"/>
  <c r="O37" i="38"/>
  <c r="N37" i="38"/>
  <c r="M37" i="38"/>
  <c r="M44" i="38" s="1"/>
  <c r="L37" i="38"/>
  <c r="K37" i="38"/>
  <c r="K44" i="38" s="1"/>
  <c r="J37" i="38"/>
  <c r="I37" i="38"/>
  <c r="H37" i="38"/>
  <c r="G37" i="38"/>
  <c r="F37" i="38"/>
  <c r="F44" i="38" s="1"/>
  <c r="E37" i="38"/>
  <c r="E44" i="38" s="1"/>
  <c r="D37" i="38"/>
  <c r="C37" i="38"/>
  <c r="AA25" i="38"/>
  <c r="AA26" i="38" s="1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K26" i="38" s="1"/>
  <c r="J25" i="38"/>
  <c r="I25" i="38"/>
  <c r="H25" i="38"/>
  <c r="G25" i="38"/>
  <c r="F25" i="38"/>
  <c r="E25" i="38"/>
  <c r="D25" i="38"/>
  <c r="C25" i="38"/>
  <c r="AA13" i="38"/>
  <c r="Y13" i="38"/>
  <c r="X13" i="38"/>
  <c r="X26" i="38" s="1"/>
  <c r="W13" i="38"/>
  <c r="W26" i="38" s="1"/>
  <c r="V13" i="38"/>
  <c r="U13" i="38"/>
  <c r="T13" i="38"/>
  <c r="S13" i="38"/>
  <c r="R13" i="38"/>
  <c r="R26" i="38" s="1"/>
  <c r="Q13" i="38"/>
  <c r="P13" i="38"/>
  <c r="P26" i="38" s="1"/>
  <c r="O13" i="38"/>
  <c r="O26" i="38" s="1"/>
  <c r="N13" i="38"/>
  <c r="N26" i="38" s="1"/>
  <c r="M13" i="38"/>
  <c r="L13" i="38"/>
  <c r="K13" i="38"/>
  <c r="J13" i="38"/>
  <c r="I13" i="38"/>
  <c r="H13" i="38"/>
  <c r="G13" i="38"/>
  <c r="G26" i="38" s="1"/>
  <c r="F13" i="38"/>
  <c r="E13" i="38"/>
  <c r="E26" i="38" s="1"/>
  <c r="D13" i="38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U44" i="39"/>
  <c r="R44" i="39"/>
  <c r="AA43" i="39"/>
  <c r="Y43" i="39"/>
  <c r="X43" i="39"/>
  <c r="Z43" i="39" s="1"/>
  <c r="W43" i="39"/>
  <c r="V43" i="39"/>
  <c r="V44" i="39" s="1"/>
  <c r="U43" i="39"/>
  <c r="T43" i="39"/>
  <c r="S43" i="39"/>
  <c r="S44" i="39" s="1"/>
  <c r="R43" i="39"/>
  <c r="Q43" i="39"/>
  <c r="P43" i="39"/>
  <c r="O43" i="39"/>
  <c r="N43" i="39"/>
  <c r="M43" i="39"/>
  <c r="M44" i="39" s="1"/>
  <c r="L43" i="39"/>
  <c r="K43" i="39"/>
  <c r="J43" i="39"/>
  <c r="I43" i="39"/>
  <c r="H43" i="39"/>
  <c r="G43" i="39"/>
  <c r="F43" i="39"/>
  <c r="E43" i="39"/>
  <c r="D43" i="39"/>
  <c r="C43" i="39"/>
  <c r="AA37" i="39"/>
  <c r="Y37" i="39"/>
  <c r="Y44" i="39" s="1"/>
  <c r="X37" i="39"/>
  <c r="W37" i="39"/>
  <c r="V37" i="39"/>
  <c r="U37" i="39"/>
  <c r="T37" i="39"/>
  <c r="S37" i="39"/>
  <c r="R37" i="39"/>
  <c r="Q37" i="39"/>
  <c r="Q44" i="39" s="1"/>
  <c r="P37" i="39"/>
  <c r="O37" i="39"/>
  <c r="O44" i="39" s="1"/>
  <c r="N37" i="39"/>
  <c r="M37" i="39"/>
  <c r="L37" i="39"/>
  <c r="L44" i="39" s="1"/>
  <c r="K37" i="39"/>
  <c r="J37" i="39"/>
  <c r="J44" i="39" s="1"/>
  <c r="I37" i="39"/>
  <c r="H37" i="39"/>
  <c r="G37" i="39"/>
  <c r="G44" i="39" s="1"/>
  <c r="F37" i="39"/>
  <c r="E37" i="39"/>
  <c r="E44" i="39" s="1"/>
  <c r="D37" i="39"/>
  <c r="D44" i="39" s="1"/>
  <c r="C37" i="39"/>
  <c r="AA25" i="39"/>
  <c r="Y25" i="39"/>
  <c r="X25" i="39"/>
  <c r="W25" i="39"/>
  <c r="V25" i="39"/>
  <c r="U25" i="39"/>
  <c r="T25" i="39"/>
  <c r="S25" i="39"/>
  <c r="R25" i="39"/>
  <c r="Q25" i="39"/>
  <c r="Q26" i="39" s="1"/>
  <c r="Q45" i="39" s="1"/>
  <c r="P25" i="39"/>
  <c r="O25" i="39"/>
  <c r="N25" i="39"/>
  <c r="M25" i="39"/>
  <c r="L25" i="39"/>
  <c r="K25" i="39"/>
  <c r="J25" i="39"/>
  <c r="I25" i="39"/>
  <c r="I26" i="39" s="1"/>
  <c r="H25" i="39"/>
  <c r="H26" i="39" s="1"/>
  <c r="G25" i="39"/>
  <c r="F25" i="39"/>
  <c r="E25" i="39"/>
  <c r="D25" i="39"/>
  <c r="C25" i="39"/>
  <c r="AA13" i="39"/>
  <c r="AA26" i="39" s="1"/>
  <c r="Y13" i="39"/>
  <c r="X13" i="39"/>
  <c r="Z13" i="39" s="1"/>
  <c r="W13" i="39"/>
  <c r="W26" i="39" s="1"/>
  <c r="V13" i="39"/>
  <c r="U13" i="39"/>
  <c r="U26" i="39" s="1"/>
  <c r="T13" i="39"/>
  <c r="T26" i="39" s="1"/>
  <c r="S13" i="39"/>
  <c r="S26" i="39" s="1"/>
  <c r="S45" i="39" s="1"/>
  <c r="R13" i="39"/>
  <c r="Q13" i="39"/>
  <c r="P13" i="39"/>
  <c r="P26" i="39" s="1"/>
  <c r="O13" i="39"/>
  <c r="N13" i="39"/>
  <c r="M13" i="39"/>
  <c r="M26" i="39" s="1"/>
  <c r="L13" i="39"/>
  <c r="L26" i="39" s="1"/>
  <c r="K13" i="39"/>
  <c r="K26" i="39" s="1"/>
  <c r="J13" i="39"/>
  <c r="J26" i="39" s="1"/>
  <c r="I13" i="39"/>
  <c r="H13" i="39"/>
  <c r="G13" i="39"/>
  <c r="F13" i="39"/>
  <c r="E13" i="39"/>
  <c r="E26" i="39" s="1"/>
  <c r="D13" i="39"/>
  <c r="C13" i="39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R44" i="40"/>
  <c r="M44" i="40"/>
  <c r="J44" i="40"/>
  <c r="AA43" i="40"/>
  <c r="Y43" i="40"/>
  <c r="X43" i="40"/>
  <c r="W43" i="40"/>
  <c r="V43" i="40"/>
  <c r="U43" i="40"/>
  <c r="T43" i="40"/>
  <c r="S43" i="40"/>
  <c r="S44" i="40" s="1"/>
  <c r="R43" i="40"/>
  <c r="Q43" i="40"/>
  <c r="P43" i="40"/>
  <c r="O43" i="40"/>
  <c r="N43" i="40"/>
  <c r="N44" i="40" s="1"/>
  <c r="M43" i="40"/>
  <c r="L43" i="40"/>
  <c r="K43" i="40"/>
  <c r="J43" i="40"/>
  <c r="I43" i="40"/>
  <c r="H43" i="40"/>
  <c r="G43" i="40"/>
  <c r="F43" i="40"/>
  <c r="F44" i="40" s="1"/>
  <c r="E43" i="40"/>
  <c r="D43" i="40"/>
  <c r="C43" i="40"/>
  <c r="AA37" i="40"/>
  <c r="Y37" i="40"/>
  <c r="Y44" i="40" s="1"/>
  <c r="X37" i="40"/>
  <c r="X44" i="40" s="1"/>
  <c r="W37" i="40"/>
  <c r="V37" i="40"/>
  <c r="U37" i="40"/>
  <c r="U44" i="40" s="1"/>
  <c r="T37" i="40"/>
  <c r="S37" i="40"/>
  <c r="R37" i="40"/>
  <c r="Q37" i="40"/>
  <c r="Q44" i="40" s="1"/>
  <c r="P37" i="40"/>
  <c r="P44" i="40" s="1"/>
  <c r="O37" i="40"/>
  <c r="N37" i="40"/>
  <c r="M37" i="40"/>
  <c r="L37" i="40"/>
  <c r="L44" i="40" s="1"/>
  <c r="K37" i="40"/>
  <c r="J37" i="40"/>
  <c r="I37" i="40"/>
  <c r="I44" i="40" s="1"/>
  <c r="H37" i="40"/>
  <c r="H44" i="40" s="1"/>
  <c r="G37" i="40"/>
  <c r="F37" i="40"/>
  <c r="E37" i="40"/>
  <c r="E44" i="40" s="1"/>
  <c r="D37" i="40"/>
  <c r="D44" i="40" s="1"/>
  <c r="C37" i="40"/>
  <c r="AA25" i="40"/>
  <c r="Y25" i="40"/>
  <c r="X25" i="40"/>
  <c r="W25" i="40"/>
  <c r="V25" i="40"/>
  <c r="U25" i="40"/>
  <c r="U26" i="40" s="1"/>
  <c r="T25" i="40"/>
  <c r="S25" i="40"/>
  <c r="R25" i="40"/>
  <c r="Q25" i="40"/>
  <c r="Q26" i="40" s="1"/>
  <c r="Q45" i="40" s="1"/>
  <c r="P25" i="40"/>
  <c r="O25" i="40"/>
  <c r="N25" i="40"/>
  <c r="M25" i="40"/>
  <c r="M26" i="40" s="1"/>
  <c r="L25" i="40"/>
  <c r="K25" i="40"/>
  <c r="J25" i="40"/>
  <c r="I25" i="40"/>
  <c r="I26" i="40" s="1"/>
  <c r="I45" i="40" s="1"/>
  <c r="H25" i="40"/>
  <c r="G25" i="40"/>
  <c r="F25" i="40"/>
  <c r="E25" i="40"/>
  <c r="D25" i="40"/>
  <c r="C25" i="40"/>
  <c r="AA13" i="40"/>
  <c r="AA26" i="40" s="1"/>
  <c r="Y13" i="40"/>
  <c r="X13" i="40"/>
  <c r="Z13" i="40" s="1"/>
  <c r="W13" i="40"/>
  <c r="W26" i="40" s="1"/>
  <c r="V13" i="40"/>
  <c r="V26" i="40" s="1"/>
  <c r="U13" i="40"/>
  <c r="T13" i="40"/>
  <c r="T26" i="40" s="1"/>
  <c r="S13" i="40"/>
  <c r="S26" i="40" s="1"/>
  <c r="R13" i="40"/>
  <c r="Q13" i="40"/>
  <c r="P13" i="40"/>
  <c r="P26" i="40" s="1"/>
  <c r="P45" i="40" s="1"/>
  <c r="O13" i="40"/>
  <c r="N13" i="40"/>
  <c r="N26" i="40" s="1"/>
  <c r="N45" i="40" s="1"/>
  <c r="M13" i="40"/>
  <c r="L13" i="40"/>
  <c r="L26" i="40" s="1"/>
  <c r="K13" i="40"/>
  <c r="K26" i="40" s="1"/>
  <c r="J13" i="40"/>
  <c r="J26" i="40" s="1"/>
  <c r="I13" i="40"/>
  <c r="H13" i="40"/>
  <c r="H26" i="40" s="1"/>
  <c r="G13" i="40"/>
  <c r="F13" i="40"/>
  <c r="F26" i="40" s="1"/>
  <c r="E13" i="40"/>
  <c r="E26" i="40" s="1"/>
  <c r="D13" i="40"/>
  <c r="C13" i="40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R44" i="41"/>
  <c r="M44" i="41"/>
  <c r="AA43" i="41"/>
  <c r="Y43" i="41"/>
  <c r="X43" i="41"/>
  <c r="Z43" i="41" s="1"/>
  <c r="W43" i="41"/>
  <c r="V43" i="41"/>
  <c r="V44" i="41" s="1"/>
  <c r="U43" i="41"/>
  <c r="T43" i="41"/>
  <c r="S43" i="41"/>
  <c r="R43" i="41"/>
  <c r="Q43" i="41"/>
  <c r="P43" i="41"/>
  <c r="O43" i="41"/>
  <c r="N43" i="41"/>
  <c r="N44" i="41" s="1"/>
  <c r="M43" i="41"/>
  <c r="L43" i="41"/>
  <c r="K43" i="41"/>
  <c r="J43" i="41"/>
  <c r="J44" i="41" s="1"/>
  <c r="I43" i="41"/>
  <c r="H43" i="41"/>
  <c r="G43" i="41"/>
  <c r="F43" i="41"/>
  <c r="F44" i="41" s="1"/>
  <c r="E43" i="41"/>
  <c r="E44" i="41" s="1"/>
  <c r="D43" i="41"/>
  <c r="C43" i="41"/>
  <c r="AA37" i="41"/>
  <c r="AA44" i="41" s="1"/>
  <c r="Y37" i="41"/>
  <c r="Y44" i="41" s="1"/>
  <c r="X37" i="41"/>
  <c r="X44" i="41" s="1"/>
  <c r="Z44" i="41" s="1"/>
  <c r="W37" i="41"/>
  <c r="V37" i="41"/>
  <c r="U37" i="41"/>
  <c r="U44" i="41" s="1"/>
  <c r="T37" i="41"/>
  <c r="S37" i="41"/>
  <c r="R37" i="41"/>
  <c r="Q37" i="41"/>
  <c r="Q44" i="41" s="1"/>
  <c r="P37" i="41"/>
  <c r="P44" i="41" s="1"/>
  <c r="O37" i="41"/>
  <c r="N37" i="41"/>
  <c r="M37" i="41"/>
  <c r="L37" i="41"/>
  <c r="L44" i="41" s="1"/>
  <c r="K37" i="41"/>
  <c r="J37" i="41"/>
  <c r="I37" i="41"/>
  <c r="I44" i="41" s="1"/>
  <c r="H37" i="41"/>
  <c r="H44" i="41" s="1"/>
  <c r="G37" i="41"/>
  <c r="G44" i="41" s="1"/>
  <c r="F37" i="41"/>
  <c r="E37" i="41"/>
  <c r="D37" i="41"/>
  <c r="D44" i="41" s="1"/>
  <c r="C37" i="41"/>
  <c r="C44" i="41" s="1"/>
  <c r="X26" i="41"/>
  <c r="AA25" i="41"/>
  <c r="Z25" i="41"/>
  <c r="Y25" i="41"/>
  <c r="Y26" i="41" s="1"/>
  <c r="Y45" i="41" s="1"/>
  <c r="X25" i="41"/>
  <c r="W25" i="41"/>
  <c r="V25" i="41"/>
  <c r="U25" i="41"/>
  <c r="T25" i="41"/>
  <c r="S25" i="41"/>
  <c r="R25" i="41"/>
  <c r="Q25" i="41"/>
  <c r="P25" i="41"/>
  <c r="P26" i="41" s="1"/>
  <c r="P45" i="41" s="1"/>
  <c r="O25" i="41"/>
  <c r="N25" i="41"/>
  <c r="M25" i="41"/>
  <c r="L25" i="41"/>
  <c r="K25" i="41"/>
  <c r="J25" i="41"/>
  <c r="I25" i="41"/>
  <c r="I26" i="41" s="1"/>
  <c r="I45" i="41" s="1"/>
  <c r="H25" i="41"/>
  <c r="G25" i="41"/>
  <c r="F25" i="41"/>
  <c r="E25" i="41"/>
  <c r="E26" i="41" s="1"/>
  <c r="D25" i="41"/>
  <c r="C25" i="41"/>
  <c r="AA13" i="41"/>
  <c r="Y13" i="41"/>
  <c r="X13" i="41"/>
  <c r="Z13" i="41" s="1"/>
  <c r="W13" i="41"/>
  <c r="W26" i="41" s="1"/>
  <c r="V13" i="41"/>
  <c r="V26" i="41" s="1"/>
  <c r="U13" i="41"/>
  <c r="U26" i="41" s="1"/>
  <c r="U45" i="41" s="1"/>
  <c r="T13" i="41"/>
  <c r="S13" i="41"/>
  <c r="R13" i="41"/>
  <c r="Q13" i="41"/>
  <c r="P13" i="41"/>
  <c r="O13" i="41"/>
  <c r="O26" i="41" s="1"/>
  <c r="N13" i="41"/>
  <c r="N26" i="41" s="1"/>
  <c r="N45" i="41" s="1"/>
  <c r="M13" i="41"/>
  <c r="M26" i="41" s="1"/>
  <c r="M45" i="41" s="1"/>
  <c r="L13" i="41"/>
  <c r="K13" i="41"/>
  <c r="K26" i="41" s="1"/>
  <c r="J13" i="41"/>
  <c r="I13" i="41"/>
  <c r="H13" i="41"/>
  <c r="H26" i="41" s="1"/>
  <c r="G13" i="41"/>
  <c r="G26" i="41" s="1"/>
  <c r="F13" i="41"/>
  <c r="F26" i="41" s="1"/>
  <c r="F45" i="41" s="1"/>
  <c r="E13" i="41"/>
  <c r="D13" i="4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R44" i="42"/>
  <c r="M44" i="42"/>
  <c r="AA43" i="42"/>
  <c r="Y43" i="42"/>
  <c r="X43" i="42"/>
  <c r="Z43" i="42" s="1"/>
  <c r="W43" i="42"/>
  <c r="V43" i="42"/>
  <c r="U43" i="42"/>
  <c r="U44" i="42" s="1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W37" i="42"/>
  <c r="W44" i="42" s="1"/>
  <c r="V37" i="42"/>
  <c r="U37" i="42"/>
  <c r="T37" i="42"/>
  <c r="S37" i="42"/>
  <c r="S44" i="42" s="1"/>
  <c r="R37" i="42"/>
  <c r="Q37" i="42"/>
  <c r="Q44" i="42" s="1"/>
  <c r="P37" i="42"/>
  <c r="O37" i="42"/>
  <c r="N37" i="42"/>
  <c r="M37" i="42"/>
  <c r="L37" i="42"/>
  <c r="K37" i="42"/>
  <c r="K44" i="42" s="1"/>
  <c r="J37" i="42"/>
  <c r="J44" i="42" s="1"/>
  <c r="I37" i="42"/>
  <c r="I44" i="42" s="1"/>
  <c r="H37" i="42"/>
  <c r="G37" i="42"/>
  <c r="F37" i="42"/>
  <c r="E37" i="42"/>
  <c r="E44" i="42" s="1"/>
  <c r="D37" i="42"/>
  <c r="D44" i="42" s="1"/>
  <c r="C37" i="42"/>
  <c r="C44" i="42" s="1"/>
  <c r="AA25" i="42"/>
  <c r="Y25" i="42"/>
  <c r="Y26" i="42" s="1"/>
  <c r="X25" i="42"/>
  <c r="Z25" i="42" s="1"/>
  <c r="W25" i="42"/>
  <c r="V25" i="42"/>
  <c r="U25" i="42"/>
  <c r="T25" i="42"/>
  <c r="S25" i="42"/>
  <c r="R25" i="42"/>
  <c r="Q25" i="42"/>
  <c r="Q26" i="42" s="1"/>
  <c r="P25" i="42"/>
  <c r="O25" i="42"/>
  <c r="N25" i="42"/>
  <c r="M25" i="42"/>
  <c r="L25" i="42"/>
  <c r="K25" i="42"/>
  <c r="J25" i="42"/>
  <c r="I25" i="42"/>
  <c r="I26" i="42" s="1"/>
  <c r="I45" i="42" s="1"/>
  <c r="H25" i="42"/>
  <c r="G25" i="42"/>
  <c r="F25" i="42"/>
  <c r="E25" i="42"/>
  <c r="D25" i="42"/>
  <c r="C25" i="42"/>
  <c r="AA13" i="42"/>
  <c r="AA26" i="42" s="1"/>
  <c r="Y13" i="42"/>
  <c r="X13" i="42"/>
  <c r="Z13" i="42" s="1"/>
  <c r="W13" i="42"/>
  <c r="V13" i="42"/>
  <c r="V26" i="42" s="1"/>
  <c r="U13" i="42"/>
  <c r="U26" i="42" s="1"/>
  <c r="U45" i="42" s="1"/>
  <c r="T13" i="42"/>
  <c r="S13" i="42"/>
  <c r="R13" i="42"/>
  <c r="Q13" i="42"/>
  <c r="P13" i="42"/>
  <c r="P26" i="42" s="1"/>
  <c r="O13" i="42"/>
  <c r="N13" i="42"/>
  <c r="N26" i="42" s="1"/>
  <c r="M13" i="42"/>
  <c r="M26" i="42" s="1"/>
  <c r="M45" i="42" s="1"/>
  <c r="L13" i="42"/>
  <c r="K13" i="42"/>
  <c r="K26" i="42" s="1"/>
  <c r="K45" i="42" s="1"/>
  <c r="J13" i="42"/>
  <c r="I13" i="42"/>
  <c r="H13" i="42"/>
  <c r="G13" i="42"/>
  <c r="F13" i="42"/>
  <c r="F26" i="42" s="1"/>
  <c r="E13" i="42"/>
  <c r="E26" i="42" s="1"/>
  <c r="D13" i="42"/>
  <c r="D26" i="42" s="1"/>
  <c r="C13" i="42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E44" i="43"/>
  <c r="AA43" i="43"/>
  <c r="Z43" i="43"/>
  <c r="Y43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G44" i="43" s="1"/>
  <c r="F43" i="43"/>
  <c r="F44" i="43" s="1"/>
  <c r="E43" i="43"/>
  <c r="D43" i="43"/>
  <c r="C43" i="43"/>
  <c r="AA37" i="43"/>
  <c r="Y37" i="43"/>
  <c r="Y44" i="43" s="1"/>
  <c r="X37" i="43"/>
  <c r="Z37" i="43" s="1"/>
  <c r="W37" i="43"/>
  <c r="V37" i="43"/>
  <c r="U37" i="43"/>
  <c r="U44" i="43" s="1"/>
  <c r="T37" i="43"/>
  <c r="S37" i="43"/>
  <c r="R37" i="43"/>
  <c r="Q37" i="43"/>
  <c r="P37" i="43"/>
  <c r="P44" i="43" s="1"/>
  <c r="O37" i="43"/>
  <c r="O44" i="43" s="1"/>
  <c r="N37" i="43"/>
  <c r="M37" i="43"/>
  <c r="L37" i="43"/>
  <c r="K37" i="43"/>
  <c r="K44" i="43" s="1"/>
  <c r="J37" i="43"/>
  <c r="I37" i="43"/>
  <c r="H37" i="43"/>
  <c r="H44" i="43" s="1"/>
  <c r="G37" i="43"/>
  <c r="F37" i="43"/>
  <c r="E37" i="43"/>
  <c r="D37" i="43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N26" i="43" s="1"/>
  <c r="M25" i="43"/>
  <c r="M26" i="43" s="1"/>
  <c r="L25" i="43"/>
  <c r="K25" i="43"/>
  <c r="J25" i="43"/>
  <c r="J26" i="43" s="1"/>
  <c r="I25" i="43"/>
  <c r="H25" i="43"/>
  <c r="G25" i="43"/>
  <c r="F25" i="43"/>
  <c r="E25" i="43"/>
  <c r="E26" i="43" s="1"/>
  <c r="E45" i="43" s="1"/>
  <c r="D25" i="43"/>
  <c r="D26" i="43" s="1"/>
  <c r="C25" i="43"/>
  <c r="AA13" i="43"/>
  <c r="Y13" i="43"/>
  <c r="Y26" i="43" s="1"/>
  <c r="X13" i="43"/>
  <c r="Z13" i="43" s="1"/>
  <c r="W13" i="43"/>
  <c r="V13" i="43"/>
  <c r="U13" i="43"/>
  <c r="T13" i="43"/>
  <c r="T26" i="43" s="1"/>
  <c r="S13" i="43"/>
  <c r="S26" i="43" s="1"/>
  <c r="R13" i="43"/>
  <c r="R26" i="43" s="1"/>
  <c r="Q13" i="43"/>
  <c r="P13" i="43"/>
  <c r="O13" i="43"/>
  <c r="N13" i="43"/>
  <c r="M13" i="43"/>
  <c r="L13" i="43"/>
  <c r="K13" i="43"/>
  <c r="K26" i="43" s="1"/>
  <c r="J13" i="43"/>
  <c r="I13" i="43"/>
  <c r="H13" i="43"/>
  <c r="H26" i="43" s="1"/>
  <c r="G13" i="43"/>
  <c r="F13" i="43"/>
  <c r="F26" i="43" s="1"/>
  <c r="E13" i="43"/>
  <c r="D13" i="43"/>
  <c r="C13" i="43"/>
  <c r="C26" i="43" s="1"/>
  <c r="AA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N44" i="44" s="1"/>
  <c r="M43" i="44"/>
  <c r="L43" i="44"/>
  <c r="K43" i="44"/>
  <c r="J43" i="44"/>
  <c r="J44" i="44" s="1"/>
  <c r="I43" i="44"/>
  <c r="I44" i="44" s="1"/>
  <c r="H43" i="44"/>
  <c r="G43" i="44"/>
  <c r="F43" i="44"/>
  <c r="E43" i="44"/>
  <c r="D43" i="44"/>
  <c r="C43" i="44"/>
  <c r="AA37" i="44"/>
  <c r="Y37" i="44"/>
  <c r="Y44" i="44" s="1"/>
  <c r="X37" i="44"/>
  <c r="Z37" i="44" s="1"/>
  <c r="W37" i="44"/>
  <c r="V37" i="44"/>
  <c r="U37" i="44"/>
  <c r="U44" i="44" s="1"/>
  <c r="T37" i="44"/>
  <c r="S37" i="44"/>
  <c r="S44" i="44" s="1"/>
  <c r="R37" i="44"/>
  <c r="Q37" i="44"/>
  <c r="P37" i="44"/>
  <c r="P44" i="44" s="1"/>
  <c r="O37" i="44"/>
  <c r="N37" i="44"/>
  <c r="M37" i="44"/>
  <c r="M44" i="44" s="1"/>
  <c r="L37" i="44"/>
  <c r="K37" i="44"/>
  <c r="J37" i="44"/>
  <c r="I37" i="44"/>
  <c r="H37" i="44"/>
  <c r="H44" i="44" s="1"/>
  <c r="G37" i="44"/>
  <c r="F37" i="44"/>
  <c r="E37" i="44"/>
  <c r="D37" i="44"/>
  <c r="C37" i="44"/>
  <c r="C44" i="44" s="1"/>
  <c r="Y26" i="44"/>
  <c r="Y45" i="44" s="1"/>
  <c r="AA25" i="44"/>
  <c r="Y25" i="44"/>
  <c r="X25" i="44"/>
  <c r="Z25" i="44" s="1"/>
  <c r="W25" i="44"/>
  <c r="V25" i="44"/>
  <c r="U25" i="44"/>
  <c r="T25" i="44"/>
  <c r="S25" i="44"/>
  <c r="R25" i="44"/>
  <c r="Q25" i="44"/>
  <c r="Q26" i="44" s="1"/>
  <c r="P25" i="44"/>
  <c r="O25" i="44"/>
  <c r="N25" i="44"/>
  <c r="M25" i="44"/>
  <c r="L25" i="44"/>
  <c r="L26" i="44" s="1"/>
  <c r="K25" i="44"/>
  <c r="J25" i="44"/>
  <c r="I25" i="44"/>
  <c r="I26" i="44" s="1"/>
  <c r="H25" i="44"/>
  <c r="G25" i="44"/>
  <c r="F25" i="44"/>
  <c r="E25" i="44"/>
  <c r="D25" i="44"/>
  <c r="C25" i="44"/>
  <c r="AA13" i="44"/>
  <c r="AA26" i="44" s="1"/>
  <c r="Y13" i="44"/>
  <c r="X13" i="44"/>
  <c r="Z13" i="44" s="1"/>
  <c r="W13" i="44"/>
  <c r="V13" i="44"/>
  <c r="U13" i="44"/>
  <c r="U26" i="44" s="1"/>
  <c r="U45" i="44" s="1"/>
  <c r="T13" i="44"/>
  <c r="T26" i="44" s="1"/>
  <c r="S13" i="44"/>
  <c r="S26" i="44" s="1"/>
  <c r="R13" i="44"/>
  <c r="Q13" i="44"/>
  <c r="P13" i="44"/>
  <c r="P26" i="44" s="1"/>
  <c r="O13" i="44"/>
  <c r="N13" i="44"/>
  <c r="M13" i="44"/>
  <c r="M26" i="44" s="1"/>
  <c r="M45" i="44" s="1"/>
  <c r="L13" i="44"/>
  <c r="K13" i="44"/>
  <c r="J13" i="44"/>
  <c r="I13" i="44"/>
  <c r="H13" i="44"/>
  <c r="G13" i="44"/>
  <c r="F13" i="44"/>
  <c r="F26" i="44" s="1"/>
  <c r="E13" i="44"/>
  <c r="E26" i="44" s="1"/>
  <c r="D13" i="44"/>
  <c r="D26" i="44" s="1"/>
  <c r="C13" i="44"/>
  <c r="C26" i="44" s="1"/>
  <c r="C45" i="44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Y44" i="45"/>
  <c r="T44" i="45"/>
  <c r="Q44" i="45"/>
  <c r="N44" i="45"/>
  <c r="M44" i="45"/>
  <c r="I44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D44" i="45" s="1"/>
  <c r="C43" i="45"/>
  <c r="AA37" i="45"/>
  <c r="AA44" i="45" s="1"/>
  <c r="Y37" i="45"/>
  <c r="X37" i="45"/>
  <c r="X44" i="45" s="1"/>
  <c r="Z44" i="45" s="1"/>
  <c r="W37" i="45"/>
  <c r="V37" i="45"/>
  <c r="V44" i="45" s="1"/>
  <c r="U37" i="45"/>
  <c r="U44" i="45" s="1"/>
  <c r="T37" i="45"/>
  <c r="S37" i="45"/>
  <c r="S44" i="45" s="1"/>
  <c r="R37" i="45"/>
  <c r="Q37" i="45"/>
  <c r="P37" i="45"/>
  <c r="P44" i="45" s="1"/>
  <c r="O37" i="45"/>
  <c r="O44" i="45" s="1"/>
  <c r="N37" i="45"/>
  <c r="M37" i="45"/>
  <c r="L37" i="45"/>
  <c r="L44" i="45" s="1"/>
  <c r="K37" i="45"/>
  <c r="J37" i="45"/>
  <c r="J44" i="45" s="1"/>
  <c r="I37" i="45"/>
  <c r="H37" i="45"/>
  <c r="G37" i="45"/>
  <c r="G44" i="45" s="1"/>
  <c r="F37" i="45"/>
  <c r="F44" i="45" s="1"/>
  <c r="E37" i="45"/>
  <c r="E44" i="45" s="1"/>
  <c r="D37" i="45"/>
  <c r="C37" i="45"/>
  <c r="AA25" i="45"/>
  <c r="Z25" i="45"/>
  <c r="Y25" i="45"/>
  <c r="Y26" i="45" s="1"/>
  <c r="Y45" i="45" s="1"/>
  <c r="X25" i="45"/>
  <c r="W25" i="45"/>
  <c r="V25" i="45"/>
  <c r="U25" i="45"/>
  <c r="T25" i="45"/>
  <c r="S25" i="45"/>
  <c r="R25" i="45"/>
  <c r="Q25" i="45"/>
  <c r="Q26" i="45" s="1"/>
  <c r="Q45" i="45" s="1"/>
  <c r="P25" i="45"/>
  <c r="O25" i="45"/>
  <c r="N25" i="45"/>
  <c r="M25" i="45"/>
  <c r="L25" i="45"/>
  <c r="K25" i="45"/>
  <c r="J25" i="45"/>
  <c r="I25" i="45"/>
  <c r="H25" i="45"/>
  <c r="H26" i="45" s="1"/>
  <c r="G25" i="45"/>
  <c r="G26" i="45" s="1"/>
  <c r="F25" i="45"/>
  <c r="E25" i="45"/>
  <c r="D25" i="45"/>
  <c r="C25" i="45"/>
  <c r="AA13" i="45"/>
  <c r="Z13" i="45"/>
  <c r="Y13" i="45"/>
  <c r="X13" i="45"/>
  <c r="X26" i="45" s="1"/>
  <c r="W13" i="45"/>
  <c r="V13" i="45"/>
  <c r="V26" i="45" s="1"/>
  <c r="U13" i="45"/>
  <c r="U26" i="45" s="1"/>
  <c r="U45" i="45" s="1"/>
  <c r="T13" i="45"/>
  <c r="T26" i="45" s="1"/>
  <c r="T45" i="45" s="1"/>
  <c r="S13" i="45"/>
  <c r="R13" i="45"/>
  <c r="Q13" i="45"/>
  <c r="P13" i="45"/>
  <c r="P26" i="45" s="1"/>
  <c r="O13" i="45"/>
  <c r="O26" i="45" s="1"/>
  <c r="N13" i="45"/>
  <c r="M13" i="45"/>
  <c r="L13" i="45"/>
  <c r="K13" i="45"/>
  <c r="K26" i="45" s="1"/>
  <c r="J13" i="45"/>
  <c r="J26" i="45" s="1"/>
  <c r="I13" i="45"/>
  <c r="I26" i="45" s="1"/>
  <c r="H13" i="45"/>
  <c r="G13" i="45"/>
  <c r="F13" i="45"/>
  <c r="E13" i="45"/>
  <c r="D13" i="45"/>
  <c r="D26" i="45" s="1"/>
  <c r="D45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L45" i="46"/>
  <c r="V44" i="46"/>
  <c r="M44" i="46"/>
  <c r="L44" i="46"/>
  <c r="I44" i="46"/>
  <c r="D44" i="46"/>
  <c r="AA43" i="46"/>
  <c r="Y43" i="46"/>
  <c r="X43" i="46"/>
  <c r="Z43" i="46" s="1"/>
  <c r="W43" i="46"/>
  <c r="V43" i="46"/>
  <c r="U43" i="46"/>
  <c r="T43" i="46"/>
  <c r="T44" i="46" s="1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F44" i="46" s="1"/>
  <c r="E43" i="46"/>
  <c r="D43" i="46"/>
  <c r="C43" i="46"/>
  <c r="AA37" i="46"/>
  <c r="Y37" i="46"/>
  <c r="X37" i="46"/>
  <c r="X44" i="46" s="1"/>
  <c r="Z44" i="46" s="1"/>
  <c r="W37" i="46"/>
  <c r="W44" i="46" s="1"/>
  <c r="V37" i="46"/>
  <c r="U37" i="46"/>
  <c r="T37" i="46"/>
  <c r="S37" i="46"/>
  <c r="S44" i="46" s="1"/>
  <c r="R37" i="46"/>
  <c r="R44" i="46" s="1"/>
  <c r="Q37" i="46"/>
  <c r="Q44" i="46" s="1"/>
  <c r="P37" i="46"/>
  <c r="P44" i="46" s="1"/>
  <c r="O37" i="46"/>
  <c r="N37" i="46"/>
  <c r="M37" i="46"/>
  <c r="L37" i="46"/>
  <c r="K37" i="46"/>
  <c r="K44" i="46" s="1"/>
  <c r="J37" i="46"/>
  <c r="J44" i="46" s="1"/>
  <c r="I37" i="46"/>
  <c r="H37" i="46"/>
  <c r="G37" i="46"/>
  <c r="G44" i="46" s="1"/>
  <c r="F37" i="46"/>
  <c r="E37" i="46"/>
  <c r="E44" i="46" s="1"/>
  <c r="D37" i="46"/>
  <c r="C37" i="46"/>
  <c r="Y26" i="46"/>
  <c r="X26" i="46"/>
  <c r="X45" i="46" s="1"/>
  <c r="Z45" i="46" s="1"/>
  <c r="W26" i="46"/>
  <c r="AA25" i="46"/>
  <c r="Z25" i="46"/>
  <c r="Y25" i="46"/>
  <c r="X25" i="46"/>
  <c r="W25" i="46"/>
  <c r="V25" i="46"/>
  <c r="U25" i="46"/>
  <c r="T25" i="46"/>
  <c r="S25" i="46"/>
  <c r="R25" i="46"/>
  <c r="Q25" i="46"/>
  <c r="P25" i="46"/>
  <c r="O25" i="46"/>
  <c r="O26" i="46" s="1"/>
  <c r="N25" i="46"/>
  <c r="M25" i="46"/>
  <c r="L25" i="46"/>
  <c r="K25" i="46"/>
  <c r="J25" i="46"/>
  <c r="I25" i="46"/>
  <c r="I26" i="46" s="1"/>
  <c r="I45" i="46" s="1"/>
  <c r="H25" i="46"/>
  <c r="G25" i="46"/>
  <c r="F25" i="46"/>
  <c r="E25" i="46"/>
  <c r="D25" i="46"/>
  <c r="C25" i="46"/>
  <c r="AA13" i="46"/>
  <c r="Y13" i="46"/>
  <c r="X13" i="46"/>
  <c r="Z13" i="46" s="1"/>
  <c r="W13" i="46"/>
  <c r="V13" i="46"/>
  <c r="U13" i="46"/>
  <c r="T13" i="46"/>
  <c r="T26" i="46" s="1"/>
  <c r="T45" i="46" s="1"/>
  <c r="S13" i="46"/>
  <c r="S26" i="46" s="1"/>
  <c r="R13" i="46"/>
  <c r="R26" i="46" s="1"/>
  <c r="Q13" i="46"/>
  <c r="P13" i="46"/>
  <c r="P26" i="46" s="1"/>
  <c r="P45" i="46" s="1"/>
  <c r="O13" i="46"/>
  <c r="N13" i="46"/>
  <c r="M13" i="46"/>
  <c r="L13" i="46"/>
  <c r="L26" i="46" s="1"/>
  <c r="K13" i="46"/>
  <c r="J13" i="46"/>
  <c r="I13" i="46"/>
  <c r="H13" i="46"/>
  <c r="H26" i="46" s="1"/>
  <c r="G13" i="46"/>
  <c r="F13" i="46"/>
  <c r="F26" i="46" s="1"/>
  <c r="E13" i="46"/>
  <c r="D13" i="46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U44" i="47"/>
  <c r="Q44" i="47"/>
  <c r="N44" i="47"/>
  <c r="M44" i="47"/>
  <c r="AA43" i="47"/>
  <c r="Z43" i="47"/>
  <c r="Y43" i="47"/>
  <c r="X43" i="47"/>
  <c r="W43" i="47"/>
  <c r="V43" i="47"/>
  <c r="U43" i="47"/>
  <c r="T43" i="47"/>
  <c r="T44" i="47" s="1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E44" i="47" s="1"/>
  <c r="D43" i="47"/>
  <c r="D44" i="47" s="1"/>
  <c r="C43" i="47"/>
  <c r="AA37" i="47"/>
  <c r="Y37" i="47"/>
  <c r="Y44" i="47" s="1"/>
  <c r="X37" i="47"/>
  <c r="X44" i="47" s="1"/>
  <c r="Z44" i="47" s="1"/>
  <c r="W37" i="47"/>
  <c r="W44" i="47" s="1"/>
  <c r="V37" i="47"/>
  <c r="V44" i="47" s="1"/>
  <c r="U37" i="47"/>
  <c r="T37" i="47"/>
  <c r="S37" i="47"/>
  <c r="R37" i="47"/>
  <c r="Q37" i="47"/>
  <c r="P37" i="47"/>
  <c r="P44" i="47" s="1"/>
  <c r="O37" i="47"/>
  <c r="N37" i="47"/>
  <c r="M37" i="47"/>
  <c r="L37" i="47"/>
  <c r="K37" i="47"/>
  <c r="K44" i="47" s="1"/>
  <c r="J37" i="47"/>
  <c r="I37" i="47"/>
  <c r="H37" i="47"/>
  <c r="H44" i="47" s="1"/>
  <c r="G37" i="47"/>
  <c r="G44" i="47" s="1"/>
  <c r="F37" i="47"/>
  <c r="F44" i="47" s="1"/>
  <c r="E37" i="47"/>
  <c r="D37" i="47"/>
  <c r="C37" i="47"/>
  <c r="C44" i="47" s="1"/>
  <c r="Y26" i="47"/>
  <c r="Y45" i="47" s="1"/>
  <c r="X26" i="47"/>
  <c r="X45" i="47" s="1"/>
  <c r="Z45" i="47" s="1"/>
  <c r="Q26" i="47"/>
  <c r="AA25" i="47"/>
  <c r="Z25" i="47"/>
  <c r="Y25" i="47"/>
  <c r="X25" i="47"/>
  <c r="W25" i="47"/>
  <c r="V25" i="47"/>
  <c r="U25" i="47"/>
  <c r="T25" i="47"/>
  <c r="T26" i="47" s="1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X13" i="47"/>
  <c r="Z13" i="47" s="1"/>
  <c r="W13" i="47"/>
  <c r="V13" i="47"/>
  <c r="V26" i="47" s="1"/>
  <c r="V45" i="47" s="1"/>
  <c r="U13" i="47"/>
  <c r="U26" i="47" s="1"/>
  <c r="U45" i="47" s="1"/>
  <c r="T13" i="47"/>
  <c r="S13" i="47"/>
  <c r="R13" i="47"/>
  <c r="Q13" i="47"/>
  <c r="P13" i="47"/>
  <c r="P26" i="47" s="1"/>
  <c r="P45" i="47" s="1"/>
  <c r="O13" i="47"/>
  <c r="N13" i="47"/>
  <c r="M13" i="47"/>
  <c r="M26" i="47" s="1"/>
  <c r="L13" i="47"/>
  <c r="L26" i="47" s="1"/>
  <c r="K13" i="47"/>
  <c r="J13" i="47"/>
  <c r="I13" i="47"/>
  <c r="H13" i="47"/>
  <c r="H26" i="47" s="1"/>
  <c r="H45" i="47" s="1"/>
  <c r="G13" i="47"/>
  <c r="F13" i="47"/>
  <c r="E13" i="47"/>
  <c r="D13" i="47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Y44" i="48"/>
  <c r="Q44" i="48"/>
  <c r="AA43" i="48"/>
  <c r="Y43" i="48"/>
  <c r="X43" i="48"/>
  <c r="Z43" i="48" s="1"/>
  <c r="W43" i="48"/>
  <c r="V43" i="48"/>
  <c r="U43" i="48"/>
  <c r="T43" i="48"/>
  <c r="T44" i="48" s="1"/>
  <c r="S43" i="48"/>
  <c r="R43" i="48"/>
  <c r="Q43" i="48"/>
  <c r="P43" i="48"/>
  <c r="O43" i="48"/>
  <c r="N43" i="48"/>
  <c r="N44" i="48" s="1"/>
  <c r="M43" i="48"/>
  <c r="L43" i="48"/>
  <c r="K43" i="48"/>
  <c r="J43" i="48"/>
  <c r="I43" i="48"/>
  <c r="H43" i="48"/>
  <c r="G43" i="48"/>
  <c r="F43" i="48"/>
  <c r="E43" i="48"/>
  <c r="D43" i="48"/>
  <c r="D44" i="48" s="1"/>
  <c r="C43" i="48"/>
  <c r="AA37" i="48"/>
  <c r="Y37" i="48"/>
  <c r="X37" i="48"/>
  <c r="W37" i="48"/>
  <c r="W44" i="48" s="1"/>
  <c r="V37" i="48"/>
  <c r="V44" i="48" s="1"/>
  <c r="U37" i="48"/>
  <c r="U44" i="48" s="1"/>
  <c r="T37" i="48"/>
  <c r="S37" i="48"/>
  <c r="R37" i="48"/>
  <c r="R44" i="48" s="1"/>
  <c r="Q37" i="48"/>
  <c r="P37" i="48"/>
  <c r="O37" i="48"/>
  <c r="N37" i="48"/>
  <c r="M37" i="48"/>
  <c r="M44" i="48" s="1"/>
  <c r="L37" i="48"/>
  <c r="K37" i="48"/>
  <c r="K44" i="48" s="1"/>
  <c r="J37" i="48"/>
  <c r="I37" i="48"/>
  <c r="I44" i="48" s="1"/>
  <c r="H37" i="48"/>
  <c r="G37" i="48"/>
  <c r="F37" i="48"/>
  <c r="F44" i="48" s="1"/>
  <c r="E37" i="48"/>
  <c r="E44" i="48" s="1"/>
  <c r="D37" i="48"/>
  <c r="C37" i="48"/>
  <c r="T26" i="48"/>
  <c r="Q26" i="48"/>
  <c r="H26" i="48"/>
  <c r="AA25" i="48"/>
  <c r="Y25" i="48"/>
  <c r="X25" i="48"/>
  <c r="Z25" i="48" s="1"/>
  <c r="W25" i="48"/>
  <c r="W26" i="48" s="1"/>
  <c r="V25" i="48"/>
  <c r="U25" i="48"/>
  <c r="T25" i="48"/>
  <c r="S25" i="48"/>
  <c r="R25" i="48"/>
  <c r="Q25" i="48"/>
  <c r="P25" i="48"/>
  <c r="O25" i="48"/>
  <c r="O26" i="48" s="1"/>
  <c r="N25" i="48"/>
  <c r="M25" i="48"/>
  <c r="L25" i="48"/>
  <c r="K25" i="48"/>
  <c r="J25" i="48"/>
  <c r="I25" i="48"/>
  <c r="H25" i="48"/>
  <c r="G25" i="48"/>
  <c r="G26" i="48" s="1"/>
  <c r="F25" i="48"/>
  <c r="E25" i="48"/>
  <c r="D25" i="48"/>
  <c r="C25" i="48"/>
  <c r="AA13" i="48"/>
  <c r="AA26" i="48" s="1"/>
  <c r="Z13" i="48"/>
  <c r="Y13" i="48"/>
  <c r="X13" i="48"/>
  <c r="W13" i="48"/>
  <c r="V13" i="48"/>
  <c r="V26" i="48" s="1"/>
  <c r="V45" i="48" s="1"/>
  <c r="U13" i="48"/>
  <c r="T13" i="48"/>
  <c r="S13" i="48"/>
  <c r="S26" i="48" s="1"/>
  <c r="R13" i="48"/>
  <c r="R26" i="48" s="1"/>
  <c r="R45" i="48" s="1"/>
  <c r="Q13" i="48"/>
  <c r="P13" i="48"/>
  <c r="O13" i="48"/>
  <c r="N13" i="48"/>
  <c r="M13" i="48"/>
  <c r="L13" i="48"/>
  <c r="L26" i="48" s="1"/>
  <c r="K13" i="48"/>
  <c r="J13" i="48"/>
  <c r="J26" i="48" s="1"/>
  <c r="I13" i="48"/>
  <c r="I26" i="48" s="1"/>
  <c r="H13" i="48"/>
  <c r="G13" i="48"/>
  <c r="F13" i="48"/>
  <c r="E13" i="48"/>
  <c r="E26" i="48" s="1"/>
  <c r="E45" i="48" s="1"/>
  <c r="D13" i="48"/>
  <c r="D26" i="48" s="1"/>
  <c r="C13" i="48"/>
  <c r="AA50" i="49"/>
  <c r="Y50" i="49"/>
  <c r="Z50" i="49" s="1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Y44" i="49"/>
  <c r="U44" i="49"/>
  <c r="Q44" i="49"/>
  <c r="N44" i="49"/>
  <c r="AA43" i="49"/>
  <c r="Z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D44" i="49" s="1"/>
  <c r="C43" i="49"/>
  <c r="AA37" i="49"/>
  <c r="Y37" i="49"/>
  <c r="X37" i="49"/>
  <c r="W37" i="49"/>
  <c r="W44" i="49" s="1"/>
  <c r="V37" i="49"/>
  <c r="V44" i="49" s="1"/>
  <c r="U37" i="49"/>
  <c r="T37" i="49"/>
  <c r="S37" i="49"/>
  <c r="R37" i="49"/>
  <c r="Q37" i="49"/>
  <c r="P37" i="49"/>
  <c r="P44" i="49" s="1"/>
  <c r="O37" i="49"/>
  <c r="N37" i="49"/>
  <c r="M37" i="49"/>
  <c r="M44" i="49" s="1"/>
  <c r="L37" i="49"/>
  <c r="K37" i="49"/>
  <c r="K44" i="49" s="1"/>
  <c r="J37" i="49"/>
  <c r="I37" i="49"/>
  <c r="I44" i="49" s="1"/>
  <c r="H37" i="49"/>
  <c r="G37" i="49"/>
  <c r="G44" i="49" s="1"/>
  <c r="F37" i="49"/>
  <c r="F44" i="49" s="1"/>
  <c r="E37" i="49"/>
  <c r="D37" i="49"/>
  <c r="C37" i="49"/>
  <c r="P26" i="49"/>
  <c r="L26" i="49"/>
  <c r="AA25" i="49"/>
  <c r="Y25" i="49"/>
  <c r="X25" i="49"/>
  <c r="Z25" i="49" s="1"/>
  <c r="W25" i="49"/>
  <c r="W26" i="49" s="1"/>
  <c r="W45" i="49" s="1"/>
  <c r="V25" i="49"/>
  <c r="U25" i="49"/>
  <c r="T25" i="49"/>
  <c r="S25" i="49"/>
  <c r="R25" i="49"/>
  <c r="Q25" i="49"/>
  <c r="Q26" i="49" s="1"/>
  <c r="Q45" i="49" s="1"/>
  <c r="P25" i="49"/>
  <c r="O25" i="49"/>
  <c r="N25" i="49"/>
  <c r="M25" i="49"/>
  <c r="L25" i="49"/>
  <c r="K25" i="49"/>
  <c r="J25" i="49"/>
  <c r="I25" i="49"/>
  <c r="I26" i="49" s="1"/>
  <c r="I45" i="49" s="1"/>
  <c r="H25" i="49"/>
  <c r="G25" i="49"/>
  <c r="G26" i="49" s="1"/>
  <c r="G45" i="49" s="1"/>
  <c r="F25" i="49"/>
  <c r="E25" i="49"/>
  <c r="D25" i="49"/>
  <c r="C25" i="49"/>
  <c r="AA13" i="49"/>
  <c r="AA26" i="49" s="1"/>
  <c r="Y13" i="49"/>
  <c r="Y26" i="49" s="1"/>
  <c r="Y45" i="49" s="1"/>
  <c r="X13" i="49"/>
  <c r="W13" i="49"/>
  <c r="V13" i="49"/>
  <c r="U13" i="49"/>
  <c r="U26" i="49" s="1"/>
  <c r="T13" i="49"/>
  <c r="T26" i="49" s="1"/>
  <c r="S13" i="49"/>
  <c r="R13" i="49"/>
  <c r="Q13" i="49"/>
  <c r="P13" i="49"/>
  <c r="O13" i="49"/>
  <c r="N13" i="49"/>
  <c r="N26" i="49" s="1"/>
  <c r="M13" i="49"/>
  <c r="L13" i="49"/>
  <c r="K13" i="49"/>
  <c r="K26" i="49" s="1"/>
  <c r="J13" i="49"/>
  <c r="J26" i="49" s="1"/>
  <c r="I13" i="49"/>
  <c r="H13" i="49"/>
  <c r="H26" i="49" s="1"/>
  <c r="G13" i="49"/>
  <c r="F13" i="49"/>
  <c r="F26" i="49" s="1"/>
  <c r="E13" i="49"/>
  <c r="E26" i="49" s="1"/>
  <c r="D13" i="49"/>
  <c r="D26" i="49" s="1"/>
  <c r="D45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N44" i="50"/>
  <c r="AA43" i="50"/>
  <c r="Y43" i="50"/>
  <c r="X43" i="50"/>
  <c r="Z43" i="50" s="1"/>
  <c r="W43" i="50"/>
  <c r="V43" i="50"/>
  <c r="U43" i="50"/>
  <c r="T43" i="50"/>
  <c r="T44" i="50" s="1"/>
  <c r="S43" i="50"/>
  <c r="R43" i="50"/>
  <c r="Q43" i="50"/>
  <c r="P43" i="50"/>
  <c r="O43" i="50"/>
  <c r="N43" i="50"/>
  <c r="M43" i="50"/>
  <c r="L43" i="50"/>
  <c r="L44" i="50" s="1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X37" i="50"/>
  <c r="W37" i="50"/>
  <c r="W44" i="50" s="1"/>
  <c r="V37" i="50"/>
  <c r="V44" i="50" s="1"/>
  <c r="U37" i="50"/>
  <c r="T37" i="50"/>
  <c r="S37" i="50"/>
  <c r="R37" i="50"/>
  <c r="R44" i="50" s="1"/>
  <c r="Q37" i="50"/>
  <c r="P37" i="50"/>
  <c r="O37" i="50"/>
  <c r="O44" i="50" s="1"/>
  <c r="N37" i="50"/>
  <c r="M37" i="50"/>
  <c r="L37" i="50"/>
  <c r="K37" i="50"/>
  <c r="K44" i="50" s="1"/>
  <c r="J37" i="50"/>
  <c r="J44" i="50" s="1"/>
  <c r="I37" i="50"/>
  <c r="I44" i="50" s="1"/>
  <c r="H37" i="50"/>
  <c r="G37" i="50"/>
  <c r="F37" i="50"/>
  <c r="F44" i="50" s="1"/>
  <c r="E37" i="50"/>
  <c r="E44" i="50" s="1"/>
  <c r="D37" i="50"/>
  <c r="C37" i="50"/>
  <c r="Y26" i="50"/>
  <c r="Q26" i="50"/>
  <c r="I26" i="50"/>
  <c r="I45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O26" i="50" s="1"/>
  <c r="N25" i="50"/>
  <c r="M25" i="50"/>
  <c r="L25" i="50"/>
  <c r="K25" i="50"/>
  <c r="J25" i="50"/>
  <c r="I25" i="50"/>
  <c r="H25" i="50"/>
  <c r="G25" i="50"/>
  <c r="G26" i="50" s="1"/>
  <c r="F25" i="50"/>
  <c r="E25" i="50"/>
  <c r="D25" i="50"/>
  <c r="C25" i="50"/>
  <c r="AA13" i="50"/>
  <c r="AA26" i="50" s="1"/>
  <c r="Y13" i="50"/>
  <c r="X13" i="50"/>
  <c r="W13" i="50"/>
  <c r="V13" i="50"/>
  <c r="U13" i="50"/>
  <c r="T13" i="50"/>
  <c r="S13" i="50"/>
  <c r="S26" i="50" s="1"/>
  <c r="R13" i="50"/>
  <c r="R26" i="50" s="1"/>
  <c r="Q13" i="50"/>
  <c r="P13" i="50"/>
  <c r="O13" i="50"/>
  <c r="N13" i="50"/>
  <c r="N26" i="50" s="1"/>
  <c r="N45" i="50" s="1"/>
  <c r="M13" i="50"/>
  <c r="M26" i="50" s="1"/>
  <c r="L13" i="50"/>
  <c r="L26" i="50" s="1"/>
  <c r="L45" i="50" s="1"/>
  <c r="K13" i="50"/>
  <c r="J13" i="50"/>
  <c r="I13" i="50"/>
  <c r="H13" i="50"/>
  <c r="H26" i="50" s="1"/>
  <c r="G13" i="50"/>
  <c r="F13" i="50"/>
  <c r="E13" i="50"/>
  <c r="E26" i="50" s="1"/>
  <c r="D13" i="50"/>
  <c r="C13" i="50"/>
  <c r="C26" i="50" s="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Z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D44" i="51" s="1"/>
  <c r="C43" i="51"/>
  <c r="AA37" i="51"/>
  <c r="Y37" i="51"/>
  <c r="Y44" i="51" s="1"/>
  <c r="X37" i="51"/>
  <c r="X44" i="51" s="1"/>
  <c r="Z44" i="51" s="1"/>
  <c r="W37" i="51"/>
  <c r="W44" i="51" s="1"/>
  <c r="V37" i="51"/>
  <c r="V44" i="51" s="1"/>
  <c r="U37" i="51"/>
  <c r="U44" i="51" s="1"/>
  <c r="T37" i="51"/>
  <c r="S37" i="51"/>
  <c r="R37" i="51"/>
  <c r="Q37" i="51"/>
  <c r="P37" i="51"/>
  <c r="P44" i="51" s="1"/>
  <c r="O37" i="51"/>
  <c r="N37" i="51"/>
  <c r="M37" i="51"/>
  <c r="M44" i="51" s="1"/>
  <c r="L37" i="51"/>
  <c r="K37" i="51"/>
  <c r="J37" i="51"/>
  <c r="I37" i="51"/>
  <c r="I44" i="51" s="1"/>
  <c r="H37" i="51"/>
  <c r="H44" i="51" s="1"/>
  <c r="G37" i="51"/>
  <c r="G44" i="51" s="1"/>
  <c r="F37" i="51"/>
  <c r="F44" i="51" s="1"/>
  <c r="E37" i="51"/>
  <c r="D37" i="51"/>
  <c r="C37" i="51"/>
  <c r="C44" i="51" s="1"/>
  <c r="Y26" i="51"/>
  <c r="Y45" i="51" s="1"/>
  <c r="T26" i="51"/>
  <c r="Q26" i="51"/>
  <c r="L26" i="51"/>
  <c r="D26" i="51"/>
  <c r="AA25" i="51"/>
  <c r="Z25" i="51"/>
  <c r="Y25" i="51"/>
  <c r="X25" i="51"/>
  <c r="W25" i="51"/>
  <c r="W26" i="51" s="1"/>
  <c r="V25" i="51"/>
  <c r="U25" i="51"/>
  <c r="T25" i="51"/>
  <c r="S25" i="51"/>
  <c r="R25" i="51"/>
  <c r="Q25" i="51"/>
  <c r="P25" i="51"/>
  <c r="O25" i="51"/>
  <c r="O26" i="51" s="1"/>
  <c r="N25" i="51"/>
  <c r="M25" i="51"/>
  <c r="L25" i="51"/>
  <c r="K25" i="51"/>
  <c r="J25" i="51"/>
  <c r="I25" i="51"/>
  <c r="H25" i="51"/>
  <c r="G25" i="51"/>
  <c r="G26" i="51" s="1"/>
  <c r="G45" i="51" s="1"/>
  <c r="F25" i="51"/>
  <c r="E25" i="51"/>
  <c r="D25" i="51"/>
  <c r="C25" i="51"/>
  <c r="AA13" i="51"/>
  <c r="Y13" i="51"/>
  <c r="X13" i="51"/>
  <c r="W13" i="51"/>
  <c r="V13" i="51"/>
  <c r="U13" i="51"/>
  <c r="T13" i="51"/>
  <c r="S13" i="51"/>
  <c r="S26" i="51" s="1"/>
  <c r="R13" i="51"/>
  <c r="R26" i="51" s="1"/>
  <c r="Q13" i="51"/>
  <c r="P13" i="51"/>
  <c r="O13" i="51"/>
  <c r="N13" i="51"/>
  <c r="N26" i="51" s="1"/>
  <c r="M13" i="51"/>
  <c r="M26" i="51" s="1"/>
  <c r="M45" i="51" s="1"/>
  <c r="L13" i="51"/>
  <c r="K13" i="51"/>
  <c r="K26" i="51" s="1"/>
  <c r="J13" i="51"/>
  <c r="J26" i="51" s="1"/>
  <c r="I13" i="51"/>
  <c r="I26" i="51" s="1"/>
  <c r="H13" i="51"/>
  <c r="G13" i="51"/>
  <c r="F13" i="51"/>
  <c r="F26" i="51" s="1"/>
  <c r="E13" i="51"/>
  <c r="D13" i="51"/>
  <c r="C13" i="5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Z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D44" i="52" s="1"/>
  <c r="C43" i="52"/>
  <c r="AA37" i="52"/>
  <c r="Y37" i="52"/>
  <c r="Y44" i="52" s="1"/>
  <c r="X37" i="52"/>
  <c r="X44" i="52" s="1"/>
  <c r="W37" i="52"/>
  <c r="V37" i="52"/>
  <c r="U37" i="52"/>
  <c r="U44" i="52" s="1"/>
  <c r="T37" i="52"/>
  <c r="S37" i="52"/>
  <c r="S44" i="52" s="1"/>
  <c r="R37" i="52"/>
  <c r="R44" i="52" s="1"/>
  <c r="Q37" i="52"/>
  <c r="P37" i="52"/>
  <c r="P44" i="52" s="1"/>
  <c r="O37" i="52"/>
  <c r="O44" i="52" s="1"/>
  <c r="N37" i="52"/>
  <c r="M37" i="52"/>
  <c r="M44" i="52" s="1"/>
  <c r="L37" i="52"/>
  <c r="K37" i="52"/>
  <c r="J37" i="52"/>
  <c r="I37" i="52"/>
  <c r="I44" i="52" s="1"/>
  <c r="H37" i="52"/>
  <c r="H44" i="52" s="1"/>
  <c r="G37" i="52"/>
  <c r="G44" i="52" s="1"/>
  <c r="F37" i="52"/>
  <c r="F44" i="52" s="1"/>
  <c r="E37" i="52"/>
  <c r="D37" i="52"/>
  <c r="C37" i="52"/>
  <c r="C44" i="52" s="1"/>
  <c r="Y26" i="52"/>
  <c r="Q26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I26" i="52" s="1"/>
  <c r="H25" i="52"/>
  <c r="G25" i="52"/>
  <c r="F25" i="52"/>
  <c r="E25" i="52"/>
  <c r="D25" i="52"/>
  <c r="C25" i="52"/>
  <c r="AA13" i="52"/>
  <c r="AA26" i="52" s="1"/>
  <c r="Y13" i="52"/>
  <c r="X13" i="52"/>
  <c r="X26" i="52" s="1"/>
  <c r="W13" i="52"/>
  <c r="V13" i="52"/>
  <c r="U13" i="52"/>
  <c r="U26" i="52" s="1"/>
  <c r="T13" i="52"/>
  <c r="T26" i="52" s="1"/>
  <c r="S13" i="52"/>
  <c r="R13" i="52"/>
  <c r="Q13" i="52"/>
  <c r="P13" i="52"/>
  <c r="P26" i="52" s="1"/>
  <c r="O13" i="52"/>
  <c r="N13" i="52"/>
  <c r="N26" i="52" s="1"/>
  <c r="M13" i="52"/>
  <c r="L13" i="52"/>
  <c r="K13" i="52"/>
  <c r="K26" i="52" s="1"/>
  <c r="J13" i="52"/>
  <c r="J26" i="52" s="1"/>
  <c r="I13" i="52"/>
  <c r="H13" i="52"/>
  <c r="G13" i="52"/>
  <c r="F13" i="52"/>
  <c r="F26" i="52" s="1"/>
  <c r="F45" i="52" s="1"/>
  <c r="E13" i="52"/>
  <c r="E26" i="52" s="1"/>
  <c r="D13" i="52"/>
  <c r="D26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3" i="53"/>
  <c r="Y43" i="53"/>
  <c r="X43" i="53"/>
  <c r="Z43" i="53" s="1"/>
  <c r="W43" i="53"/>
  <c r="V43" i="53"/>
  <c r="V44" i="53" s="1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Y44" i="53" s="1"/>
  <c r="X37" i="53"/>
  <c r="X44" i="53" s="1"/>
  <c r="Z44" i="53" s="1"/>
  <c r="W37" i="53"/>
  <c r="V37" i="53"/>
  <c r="U37" i="53"/>
  <c r="U44" i="53" s="1"/>
  <c r="T37" i="53"/>
  <c r="S37" i="53"/>
  <c r="S44" i="53" s="1"/>
  <c r="R37" i="53"/>
  <c r="R44" i="53" s="1"/>
  <c r="Q37" i="53"/>
  <c r="P37" i="53"/>
  <c r="O37" i="53"/>
  <c r="O44" i="53" s="1"/>
  <c r="N37" i="53"/>
  <c r="N44" i="53" s="1"/>
  <c r="M37" i="53"/>
  <c r="L37" i="53"/>
  <c r="K37" i="53"/>
  <c r="K44" i="53" s="1"/>
  <c r="J37" i="53"/>
  <c r="I37" i="53"/>
  <c r="I44" i="53" s="1"/>
  <c r="H37" i="53"/>
  <c r="G37" i="53"/>
  <c r="G44" i="53" s="1"/>
  <c r="F37" i="53"/>
  <c r="F44" i="53" s="1"/>
  <c r="E37" i="53"/>
  <c r="D37" i="53"/>
  <c r="C37" i="53"/>
  <c r="C44" i="53" s="1"/>
  <c r="AA25" i="53"/>
  <c r="Y25" i="53"/>
  <c r="X25" i="53"/>
  <c r="Z25" i="53" s="1"/>
  <c r="W25" i="53"/>
  <c r="W26" i="53" s="1"/>
  <c r="V25" i="53"/>
  <c r="U25" i="53"/>
  <c r="T25" i="53"/>
  <c r="S25" i="53"/>
  <c r="R25" i="53"/>
  <c r="Q25" i="53"/>
  <c r="P25" i="53"/>
  <c r="O25" i="53"/>
  <c r="O26" i="53" s="1"/>
  <c r="N25" i="53"/>
  <c r="M25" i="53"/>
  <c r="L25" i="53"/>
  <c r="K25" i="53"/>
  <c r="J25" i="53"/>
  <c r="I25" i="53"/>
  <c r="I26" i="53" s="1"/>
  <c r="I45" i="53" s="1"/>
  <c r="H25" i="53"/>
  <c r="G25" i="53"/>
  <c r="F25" i="53"/>
  <c r="E25" i="53"/>
  <c r="D25" i="53"/>
  <c r="C25" i="53"/>
  <c r="AA13" i="53"/>
  <c r="Y13" i="53"/>
  <c r="Y26" i="53" s="1"/>
  <c r="Y45" i="53" s="1"/>
  <c r="X13" i="53"/>
  <c r="X26" i="53" s="1"/>
  <c r="W13" i="53"/>
  <c r="V13" i="53"/>
  <c r="U13" i="53"/>
  <c r="T13" i="53"/>
  <c r="T26" i="53" s="1"/>
  <c r="S13" i="53"/>
  <c r="S26" i="53" s="1"/>
  <c r="R13" i="53"/>
  <c r="Q13" i="53"/>
  <c r="Q26" i="53" s="1"/>
  <c r="P13" i="53"/>
  <c r="O13" i="53"/>
  <c r="N13" i="53"/>
  <c r="N26" i="53" s="1"/>
  <c r="M13" i="53"/>
  <c r="L13" i="53"/>
  <c r="L26" i="53" s="1"/>
  <c r="K13" i="53"/>
  <c r="K26" i="53" s="1"/>
  <c r="K45" i="53" s="1"/>
  <c r="J13" i="53"/>
  <c r="J26" i="53" s="1"/>
  <c r="I13" i="53"/>
  <c r="H13" i="53"/>
  <c r="G13" i="53"/>
  <c r="F13" i="53"/>
  <c r="F26" i="53" s="1"/>
  <c r="F45" i="53" s="1"/>
  <c r="E13" i="53"/>
  <c r="D13" i="53"/>
  <c r="D26" i="53" s="1"/>
  <c r="C13" i="53"/>
  <c r="C26" i="53" s="1"/>
  <c r="C45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Y44" i="54"/>
  <c r="AA43" i="54"/>
  <c r="Y43" i="54"/>
  <c r="X43" i="54"/>
  <c r="Z43" i="54" s="1"/>
  <c r="W43" i="54"/>
  <c r="V43" i="54"/>
  <c r="U43" i="54"/>
  <c r="T43" i="54"/>
  <c r="T44" i="54" s="1"/>
  <c r="S43" i="54"/>
  <c r="R43" i="54"/>
  <c r="Q43" i="54"/>
  <c r="P43" i="54"/>
  <c r="O43" i="54"/>
  <c r="N43" i="54"/>
  <c r="N44" i="54" s="1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X37" i="54"/>
  <c r="W37" i="54"/>
  <c r="W44" i="54" s="1"/>
  <c r="V37" i="54"/>
  <c r="V44" i="54" s="1"/>
  <c r="U37" i="54"/>
  <c r="U44" i="54" s="1"/>
  <c r="T37" i="54"/>
  <c r="S37" i="54"/>
  <c r="R37" i="54"/>
  <c r="R44" i="54" s="1"/>
  <c r="Q37" i="54"/>
  <c r="Q44" i="54" s="1"/>
  <c r="P37" i="54"/>
  <c r="P44" i="54" s="1"/>
  <c r="O37" i="54"/>
  <c r="N37" i="54"/>
  <c r="M37" i="54"/>
  <c r="M44" i="54" s="1"/>
  <c r="L37" i="54"/>
  <c r="K37" i="54"/>
  <c r="K44" i="54" s="1"/>
  <c r="J37" i="54"/>
  <c r="I37" i="54"/>
  <c r="H37" i="54"/>
  <c r="H44" i="54" s="1"/>
  <c r="G37" i="54"/>
  <c r="F37" i="54"/>
  <c r="E37" i="54"/>
  <c r="D37" i="54"/>
  <c r="C37" i="54"/>
  <c r="C44" i="54" s="1"/>
  <c r="AA25" i="54"/>
  <c r="Y25" i="54"/>
  <c r="X25" i="54"/>
  <c r="W25" i="54"/>
  <c r="W26" i="54" s="1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I26" i="54" s="1"/>
  <c r="H25" i="54"/>
  <c r="G25" i="54"/>
  <c r="F25" i="54"/>
  <c r="E25" i="54"/>
  <c r="D25" i="54"/>
  <c r="C25" i="54"/>
  <c r="AA13" i="54"/>
  <c r="Z13" i="54"/>
  <c r="Y13" i="54"/>
  <c r="X13" i="54"/>
  <c r="X26" i="54" s="1"/>
  <c r="W13" i="54"/>
  <c r="V13" i="54"/>
  <c r="V26" i="54" s="1"/>
  <c r="V45" i="54" s="1"/>
  <c r="U13" i="54"/>
  <c r="U26" i="54" s="1"/>
  <c r="U45" i="54" s="1"/>
  <c r="T13" i="54"/>
  <c r="S13" i="54"/>
  <c r="R13" i="54"/>
  <c r="Q13" i="54"/>
  <c r="P13" i="54"/>
  <c r="O13" i="54"/>
  <c r="N13" i="54"/>
  <c r="M13" i="54"/>
  <c r="L13" i="54"/>
  <c r="L26" i="54" s="1"/>
  <c r="K13" i="54"/>
  <c r="J13" i="54"/>
  <c r="J26" i="54" s="1"/>
  <c r="I13" i="54"/>
  <c r="H13" i="54"/>
  <c r="H26" i="54" s="1"/>
  <c r="G13" i="54"/>
  <c r="F13" i="54"/>
  <c r="E13" i="54"/>
  <c r="D13" i="54"/>
  <c r="D26" i="54" s="1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P45" i="55"/>
  <c r="Y44" i="55"/>
  <c r="Q44" i="55"/>
  <c r="AA43" i="55"/>
  <c r="Z43" i="55"/>
  <c r="Y43" i="55"/>
  <c r="X43" i="55"/>
  <c r="W43" i="55"/>
  <c r="V43" i="55"/>
  <c r="U43" i="55"/>
  <c r="T43" i="55"/>
  <c r="T44" i="55" s="1"/>
  <c r="S43" i="55"/>
  <c r="R43" i="55"/>
  <c r="Q43" i="55"/>
  <c r="P43" i="55"/>
  <c r="O43" i="55"/>
  <c r="N43" i="55"/>
  <c r="N44" i="55" s="1"/>
  <c r="M43" i="55"/>
  <c r="L43" i="55"/>
  <c r="K43" i="55"/>
  <c r="J43" i="55"/>
  <c r="I43" i="55"/>
  <c r="I44" i="55" s="1"/>
  <c r="H43" i="55"/>
  <c r="G43" i="55"/>
  <c r="F43" i="55"/>
  <c r="E43" i="55"/>
  <c r="E44" i="55" s="1"/>
  <c r="D43" i="55"/>
  <c r="D44" i="55" s="1"/>
  <c r="C43" i="55"/>
  <c r="AA37" i="55"/>
  <c r="AA44" i="55" s="1"/>
  <c r="Y37" i="55"/>
  <c r="X37" i="55"/>
  <c r="W37" i="55"/>
  <c r="W44" i="55" s="1"/>
  <c r="V37" i="55"/>
  <c r="U37" i="55"/>
  <c r="U44" i="55" s="1"/>
  <c r="T37" i="55"/>
  <c r="S37" i="55"/>
  <c r="R37" i="55"/>
  <c r="R44" i="55" s="1"/>
  <c r="Q37" i="55"/>
  <c r="P37" i="55"/>
  <c r="P44" i="55" s="1"/>
  <c r="O37" i="55"/>
  <c r="N37" i="55"/>
  <c r="M37" i="55"/>
  <c r="M44" i="55" s="1"/>
  <c r="L37" i="55"/>
  <c r="K37" i="55"/>
  <c r="K44" i="55" s="1"/>
  <c r="J37" i="55"/>
  <c r="I37" i="55"/>
  <c r="H37" i="55"/>
  <c r="G37" i="55"/>
  <c r="F37" i="55"/>
  <c r="E37" i="55"/>
  <c r="D37" i="55"/>
  <c r="C37" i="55"/>
  <c r="C44" i="55" s="1"/>
  <c r="P26" i="55"/>
  <c r="I26" i="55"/>
  <c r="AA25" i="55"/>
  <c r="Y25" i="55"/>
  <c r="Y26" i="55" s="1"/>
  <c r="Y45" i="55" s="1"/>
  <c r="X25" i="55"/>
  <c r="W25" i="55"/>
  <c r="V25" i="55"/>
  <c r="U25" i="55"/>
  <c r="T25" i="55"/>
  <c r="S25" i="55"/>
  <c r="R25" i="55"/>
  <c r="Q25" i="55"/>
  <c r="Q26" i="55" s="1"/>
  <c r="Q45" i="55" s="1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X26" i="55" s="1"/>
  <c r="W13" i="55"/>
  <c r="V13" i="55"/>
  <c r="U13" i="55"/>
  <c r="T13" i="55"/>
  <c r="T26" i="55" s="1"/>
  <c r="T45" i="55" s="1"/>
  <c r="S13" i="55"/>
  <c r="R13" i="55"/>
  <c r="Q13" i="55"/>
  <c r="P13" i="55"/>
  <c r="O13" i="55"/>
  <c r="N13" i="55"/>
  <c r="M13" i="55"/>
  <c r="L13" i="55"/>
  <c r="K13" i="55"/>
  <c r="K26" i="55" s="1"/>
  <c r="J13" i="55"/>
  <c r="I13" i="55"/>
  <c r="H13" i="55"/>
  <c r="G13" i="55"/>
  <c r="F13" i="55"/>
  <c r="F26" i="55" s="1"/>
  <c r="E13" i="55"/>
  <c r="D13" i="55"/>
  <c r="C13" i="55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L44" i="1" s="1"/>
  <c r="K43" i="1"/>
  <c r="J43" i="1"/>
  <c r="I43" i="1"/>
  <c r="H43" i="1"/>
  <c r="G43" i="1"/>
  <c r="F43" i="1"/>
  <c r="F44" i="1" s="1"/>
  <c r="E43" i="1"/>
  <c r="D43" i="1"/>
  <c r="D44" i="1" s="1"/>
  <c r="C43" i="1"/>
  <c r="AA37" i="1"/>
  <c r="Y37" i="1"/>
  <c r="X37" i="1"/>
  <c r="W37" i="1"/>
  <c r="V37" i="1"/>
  <c r="V44" i="1" s="1"/>
  <c r="U37" i="1"/>
  <c r="U44" i="1" s="1"/>
  <c r="T37" i="1"/>
  <c r="T44" i="1" s="1"/>
  <c r="S37" i="1"/>
  <c r="R37" i="1"/>
  <c r="Q37" i="1"/>
  <c r="Q44" i="1" s="1"/>
  <c r="P37" i="1"/>
  <c r="O37" i="1"/>
  <c r="O44" i="1" s="1"/>
  <c r="N37" i="1"/>
  <c r="M37" i="1"/>
  <c r="L37" i="1"/>
  <c r="K37" i="1"/>
  <c r="J37" i="1"/>
  <c r="J44" i="1" s="1"/>
  <c r="I37" i="1"/>
  <c r="H37" i="1"/>
  <c r="G37" i="1"/>
  <c r="G44" i="1" s="1"/>
  <c r="F37" i="1"/>
  <c r="E37" i="1"/>
  <c r="E44" i="1" s="1"/>
  <c r="D37" i="1"/>
  <c r="C37" i="1"/>
  <c r="AA25" i="1"/>
  <c r="AA26" i="1" s="1"/>
  <c r="AA45" i="1" s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V13" i="1"/>
  <c r="V26" i="1" s="1"/>
  <c r="U13" i="1"/>
  <c r="U26" i="1" s="1"/>
  <c r="T13" i="1"/>
  <c r="T26" i="1" s="1"/>
  <c r="T45" i="1" s="1"/>
  <c r="S13" i="1"/>
  <c r="S26" i="1" s="1"/>
  <c r="R13" i="1"/>
  <c r="R26" i="1" s="1"/>
  <c r="Q13" i="1"/>
  <c r="P13" i="1"/>
  <c r="O13" i="1"/>
  <c r="O26" i="1" s="1"/>
  <c r="N13" i="1"/>
  <c r="M13" i="1"/>
  <c r="M26" i="1" s="1"/>
  <c r="L13" i="1"/>
  <c r="K13" i="1"/>
  <c r="J13" i="1"/>
  <c r="J26" i="1" s="1"/>
  <c r="I13" i="1"/>
  <c r="H13" i="1"/>
  <c r="H26" i="1" s="1"/>
  <c r="G13" i="1"/>
  <c r="F13" i="1"/>
  <c r="F26" i="1" s="1"/>
  <c r="E13" i="1"/>
  <c r="D13" i="1"/>
  <c r="C13" i="1"/>
  <c r="C26" i="1" s="1"/>
  <c r="T45" i="49" l="1"/>
  <c r="D44" i="54"/>
  <c r="G26" i="55"/>
  <c r="G45" i="55" s="1"/>
  <c r="L45" i="54"/>
  <c r="P44" i="38"/>
  <c r="P44" i="23"/>
  <c r="G45" i="22"/>
  <c r="P26" i="18"/>
  <c r="P45" i="18" s="1"/>
  <c r="G26" i="24"/>
  <c r="I45" i="55"/>
  <c r="C44" i="39"/>
  <c r="F26" i="16"/>
  <c r="F45" i="16" s="1"/>
  <c r="L44" i="53"/>
  <c r="L45" i="53" s="1"/>
  <c r="S45" i="44"/>
  <c r="J45" i="39"/>
  <c r="S26" i="35"/>
  <c r="S45" i="35" s="1"/>
  <c r="Q45" i="26"/>
  <c r="V45" i="16"/>
  <c r="Q45" i="15"/>
  <c r="J45" i="4"/>
  <c r="N45" i="51"/>
  <c r="F45" i="40"/>
  <c r="H44" i="36"/>
  <c r="H45" i="36" s="1"/>
  <c r="T26" i="35"/>
  <c r="T45" i="35" s="1"/>
  <c r="U45" i="32"/>
  <c r="F45" i="31"/>
  <c r="W45" i="5"/>
  <c r="Z13" i="1"/>
  <c r="X26" i="1"/>
  <c r="Z26" i="1" s="1"/>
  <c r="N26" i="54"/>
  <c r="I44" i="54"/>
  <c r="I45" i="54" s="1"/>
  <c r="V26" i="53"/>
  <c r="V45" i="53" s="1"/>
  <c r="P44" i="53"/>
  <c r="H26" i="52"/>
  <c r="H45" i="52" s="1"/>
  <c r="V44" i="52"/>
  <c r="T44" i="52"/>
  <c r="X26" i="48"/>
  <c r="D26" i="47"/>
  <c r="W26" i="47"/>
  <c r="W45" i="47" s="1"/>
  <c r="U26" i="38"/>
  <c r="Z37" i="37"/>
  <c r="X44" i="37"/>
  <c r="Z44" i="37" s="1"/>
  <c r="G45" i="34"/>
  <c r="W26" i="1"/>
  <c r="Z50" i="54"/>
  <c r="Q44" i="53"/>
  <c r="Q45" i="53" s="1"/>
  <c r="G26" i="52"/>
  <c r="Q45" i="52"/>
  <c r="W44" i="52"/>
  <c r="Z13" i="49"/>
  <c r="C26" i="48"/>
  <c r="Y26" i="48"/>
  <c r="Y45" i="48" s="1"/>
  <c r="P44" i="48"/>
  <c r="H45" i="40"/>
  <c r="V26" i="38"/>
  <c r="Q44" i="38"/>
  <c r="H45" i="34"/>
  <c r="O45" i="27"/>
  <c r="J45" i="22"/>
  <c r="S45" i="10"/>
  <c r="Y45" i="20"/>
  <c r="V45" i="3"/>
  <c r="D45" i="53"/>
  <c r="AA26" i="53"/>
  <c r="AA45" i="53" s="1"/>
  <c r="F26" i="48"/>
  <c r="F45" i="48" s="1"/>
  <c r="F26" i="45"/>
  <c r="F45" i="45" s="1"/>
  <c r="C44" i="40"/>
  <c r="C44" i="1"/>
  <c r="C45" i="1" s="1"/>
  <c r="Y44" i="1"/>
  <c r="Y45" i="1" s="1"/>
  <c r="S26" i="54"/>
  <c r="L44" i="54"/>
  <c r="E26" i="53"/>
  <c r="R44" i="49"/>
  <c r="Q45" i="47"/>
  <c r="K44" i="39"/>
  <c r="K45" i="39" s="1"/>
  <c r="D26" i="38"/>
  <c r="Z13" i="38"/>
  <c r="R45" i="33"/>
  <c r="S26" i="21"/>
  <c r="S45" i="21" s="1"/>
  <c r="V45" i="17"/>
  <c r="X44" i="12"/>
  <c r="Z44" i="12" s="1"/>
  <c r="Z37" i="12"/>
  <c r="V44" i="2"/>
  <c r="T26" i="54"/>
  <c r="T45" i="54" s="1"/>
  <c r="Q26" i="54"/>
  <c r="Q45" i="54" s="1"/>
  <c r="O44" i="54"/>
  <c r="N45" i="52"/>
  <c r="X26" i="50"/>
  <c r="Z26" i="50" s="1"/>
  <c r="Z13" i="50"/>
  <c r="S44" i="49"/>
  <c r="T45" i="47"/>
  <c r="U44" i="46"/>
  <c r="P26" i="43"/>
  <c r="G44" i="40"/>
  <c r="R26" i="39"/>
  <c r="R45" i="39" s="1"/>
  <c r="M26" i="31"/>
  <c r="M45" i="31" s="1"/>
  <c r="H44" i="22"/>
  <c r="H45" i="22" s="1"/>
  <c r="T26" i="21"/>
  <c r="N44" i="21"/>
  <c r="N45" i="21" s="1"/>
  <c r="L44" i="4"/>
  <c r="J45" i="52"/>
  <c r="S45" i="1"/>
  <c r="N44" i="1"/>
  <c r="O45" i="51"/>
  <c r="R45" i="51"/>
  <c r="AA45" i="50"/>
  <c r="W45" i="33"/>
  <c r="S45" i="16"/>
  <c r="X26" i="51"/>
  <c r="Z13" i="51"/>
  <c r="D45" i="42"/>
  <c r="AA45" i="42"/>
  <c r="H44" i="1"/>
  <c r="V26" i="55"/>
  <c r="L44" i="55"/>
  <c r="C26" i="51"/>
  <c r="C45" i="51" s="1"/>
  <c r="N44" i="51"/>
  <c r="M26" i="49"/>
  <c r="M45" i="49" s="1"/>
  <c r="N26" i="47"/>
  <c r="N45" i="47" s="1"/>
  <c r="C44" i="46"/>
  <c r="Y44" i="46"/>
  <c r="AA44" i="44"/>
  <c r="AA45" i="44" s="1"/>
  <c r="L26" i="41"/>
  <c r="L45" i="41" s="1"/>
  <c r="Z50" i="40"/>
  <c r="Z37" i="32"/>
  <c r="X44" i="32"/>
  <c r="Z44" i="32" s="1"/>
  <c r="X26" i="27"/>
  <c r="S45" i="22"/>
  <c r="T44" i="51"/>
  <c r="T45" i="51" s="1"/>
  <c r="Z50" i="55"/>
  <c r="E45" i="50"/>
  <c r="T44" i="49"/>
  <c r="M45" i="47"/>
  <c r="Y45" i="46"/>
  <c r="K45" i="41"/>
  <c r="I45" i="9"/>
  <c r="K26" i="1"/>
  <c r="K45" i="1" s="1"/>
  <c r="O44" i="55"/>
  <c r="U44" i="50"/>
  <c r="N45" i="49"/>
  <c r="X26" i="49"/>
  <c r="AA44" i="48"/>
  <c r="AA45" i="48" s="1"/>
  <c r="N26" i="46"/>
  <c r="R26" i="40"/>
  <c r="R45" i="40" s="1"/>
  <c r="R45" i="34"/>
  <c r="S44" i="33"/>
  <c r="T45" i="22"/>
  <c r="U44" i="10"/>
  <c r="W45" i="4"/>
  <c r="Z25" i="55"/>
  <c r="J45" i="51"/>
  <c r="P45" i="38"/>
  <c r="Q45" i="51"/>
  <c r="W45" i="26"/>
  <c r="I45" i="48"/>
  <c r="I45" i="45"/>
  <c r="K45" i="49"/>
  <c r="P45" i="49"/>
  <c r="O45" i="37"/>
  <c r="O45" i="31"/>
  <c r="D45" i="54"/>
  <c r="S45" i="40"/>
  <c r="D45" i="27"/>
  <c r="O45" i="1"/>
  <c r="C26" i="55"/>
  <c r="C45" i="55" s="1"/>
  <c r="U45" i="52"/>
  <c r="F45" i="51"/>
  <c r="D45" i="48"/>
  <c r="K45" i="23"/>
  <c r="P26" i="1"/>
  <c r="Q26" i="46"/>
  <c r="Q45" i="46" s="1"/>
  <c r="P45" i="45"/>
  <c r="X26" i="42"/>
  <c r="Z26" i="42" s="1"/>
  <c r="X44" i="42"/>
  <c r="Z44" i="42" s="1"/>
  <c r="V44" i="42"/>
  <c r="AA45" i="39"/>
  <c r="U45" i="37"/>
  <c r="X44" i="35"/>
  <c r="Z44" i="35" s="1"/>
  <c r="S45" i="34"/>
  <c r="J44" i="29"/>
  <c r="T45" i="28"/>
  <c r="T44" i="24"/>
  <c r="K45" i="15"/>
  <c r="N45" i="13"/>
  <c r="O45" i="26"/>
  <c r="Q45" i="48"/>
  <c r="H45" i="32"/>
  <c r="D45" i="47"/>
  <c r="AA45" i="27"/>
  <c r="Q45" i="25"/>
  <c r="D26" i="55"/>
  <c r="D45" i="55" s="1"/>
  <c r="Z13" i="55"/>
  <c r="W26" i="55"/>
  <c r="N44" i="52"/>
  <c r="R44" i="51"/>
  <c r="J26" i="50"/>
  <c r="J45" i="50" s="1"/>
  <c r="Y45" i="50"/>
  <c r="X44" i="50"/>
  <c r="Z44" i="50" s="1"/>
  <c r="M44" i="1"/>
  <c r="M45" i="1" s="1"/>
  <c r="AA45" i="55"/>
  <c r="H26" i="51"/>
  <c r="H45" i="51" s="1"/>
  <c r="D45" i="51"/>
  <c r="S44" i="51"/>
  <c r="K26" i="50"/>
  <c r="K45" i="50" s="1"/>
  <c r="C44" i="50"/>
  <c r="Y44" i="50"/>
  <c r="I44" i="47"/>
  <c r="N26" i="44"/>
  <c r="Y45" i="43"/>
  <c r="S44" i="43"/>
  <c r="S45" i="43" s="1"/>
  <c r="I44" i="38"/>
  <c r="V45" i="34"/>
  <c r="O26" i="29"/>
  <c r="O45" i="29" s="1"/>
  <c r="Q45" i="27"/>
  <c r="H44" i="26"/>
  <c r="N44" i="25"/>
  <c r="L44" i="25"/>
  <c r="U44" i="24"/>
  <c r="L26" i="15"/>
  <c r="L45" i="15" s="1"/>
  <c r="O26" i="11"/>
  <c r="V45" i="45"/>
  <c r="H44" i="45"/>
  <c r="E44" i="44"/>
  <c r="Q26" i="43"/>
  <c r="I44" i="43"/>
  <c r="G45" i="41"/>
  <c r="W44" i="40"/>
  <c r="L45" i="39"/>
  <c r="K44" i="33"/>
  <c r="N26" i="30"/>
  <c r="N45" i="30" s="1"/>
  <c r="L26" i="30"/>
  <c r="I26" i="26"/>
  <c r="H44" i="25"/>
  <c r="O44" i="20"/>
  <c r="G45" i="18"/>
  <c r="P45" i="14"/>
  <c r="R45" i="11"/>
  <c r="N26" i="1"/>
  <c r="O26" i="55"/>
  <c r="G44" i="55"/>
  <c r="G44" i="54"/>
  <c r="R26" i="53"/>
  <c r="R45" i="53" s="1"/>
  <c r="J44" i="53"/>
  <c r="V26" i="52"/>
  <c r="L44" i="52"/>
  <c r="W45" i="51"/>
  <c r="L44" i="51"/>
  <c r="L45" i="51" s="1"/>
  <c r="C45" i="50"/>
  <c r="P44" i="50"/>
  <c r="F45" i="49"/>
  <c r="L44" i="49"/>
  <c r="L45" i="49" s="1"/>
  <c r="G44" i="48"/>
  <c r="J26" i="44"/>
  <c r="J45" i="44" s="1"/>
  <c r="S26" i="55"/>
  <c r="S45" i="55" s="1"/>
  <c r="H44" i="55"/>
  <c r="F44" i="55"/>
  <c r="F45" i="55" s="1"/>
  <c r="P26" i="54"/>
  <c r="F44" i="54"/>
  <c r="S45" i="53"/>
  <c r="E26" i="51"/>
  <c r="AA26" i="51"/>
  <c r="O44" i="51"/>
  <c r="D26" i="50"/>
  <c r="W26" i="50"/>
  <c r="Q44" i="50"/>
  <c r="Q45" i="50" s="1"/>
  <c r="O44" i="49"/>
  <c r="U26" i="48"/>
  <c r="U45" i="48" s="1"/>
  <c r="H44" i="48"/>
  <c r="K26" i="46"/>
  <c r="K45" i="46" s="1"/>
  <c r="W26" i="45"/>
  <c r="K26" i="44"/>
  <c r="K45" i="44" s="1"/>
  <c r="H45" i="41"/>
  <c r="J45" i="40"/>
  <c r="X26" i="40"/>
  <c r="Z44" i="40"/>
  <c r="V44" i="40"/>
  <c r="V45" i="40" s="1"/>
  <c r="I44" i="34"/>
  <c r="I45" i="34" s="1"/>
  <c r="T45" i="33"/>
  <c r="Y45" i="32"/>
  <c r="S45" i="29"/>
  <c r="V45" i="28"/>
  <c r="F45" i="27"/>
  <c r="Z43" i="15"/>
  <c r="X44" i="15"/>
  <c r="Z44" i="15" s="1"/>
  <c r="K45" i="12"/>
  <c r="S45" i="11"/>
  <c r="N45" i="4"/>
  <c r="Y45" i="2"/>
  <c r="C44" i="15"/>
  <c r="C45" i="15" s="1"/>
  <c r="R26" i="14"/>
  <c r="R45" i="14" s="1"/>
  <c r="L44" i="14"/>
  <c r="E26" i="13"/>
  <c r="E45" i="13" s="1"/>
  <c r="L26" i="12"/>
  <c r="L45" i="12" s="1"/>
  <c r="D44" i="12"/>
  <c r="D45" i="12" s="1"/>
  <c r="O45" i="4"/>
  <c r="T26" i="3"/>
  <c r="T45" i="3" s="1"/>
  <c r="R45" i="3"/>
  <c r="K44" i="3"/>
  <c r="T26" i="38"/>
  <c r="T45" i="38" s="1"/>
  <c r="N44" i="38"/>
  <c r="N45" i="38" s="1"/>
  <c r="J44" i="34"/>
  <c r="U45" i="33"/>
  <c r="J26" i="31"/>
  <c r="P26" i="30"/>
  <c r="K44" i="30"/>
  <c r="O26" i="25"/>
  <c r="P26" i="17"/>
  <c r="W45" i="16"/>
  <c r="Q26" i="1"/>
  <c r="Q45" i="1" s="1"/>
  <c r="I44" i="1"/>
  <c r="J44" i="55"/>
  <c r="R26" i="54"/>
  <c r="R45" i="54" s="1"/>
  <c r="O26" i="54"/>
  <c r="J44" i="54"/>
  <c r="U26" i="53"/>
  <c r="M44" i="53"/>
  <c r="C26" i="52"/>
  <c r="C45" i="52" s="1"/>
  <c r="W26" i="52"/>
  <c r="Q44" i="52"/>
  <c r="Q44" i="51"/>
  <c r="F26" i="50"/>
  <c r="F45" i="50" s="1"/>
  <c r="S44" i="50"/>
  <c r="J44" i="48"/>
  <c r="J45" i="48" s="1"/>
  <c r="R26" i="47"/>
  <c r="O26" i="47"/>
  <c r="M26" i="46"/>
  <c r="M45" i="46" s="1"/>
  <c r="K44" i="45"/>
  <c r="F44" i="44"/>
  <c r="F45" i="44" s="1"/>
  <c r="E45" i="42"/>
  <c r="Y45" i="42"/>
  <c r="W44" i="41"/>
  <c r="W45" i="41" s="1"/>
  <c r="L45" i="40"/>
  <c r="I44" i="39"/>
  <c r="I45" i="39" s="1"/>
  <c r="O44" i="38"/>
  <c r="O45" i="38" s="1"/>
  <c r="N45" i="35"/>
  <c r="L45" i="35"/>
  <c r="V45" i="33"/>
  <c r="E26" i="32"/>
  <c r="E45" i="32" s="1"/>
  <c r="S44" i="32"/>
  <c r="K26" i="31"/>
  <c r="E44" i="31"/>
  <c r="E45" i="31" s="1"/>
  <c r="Q26" i="30"/>
  <c r="Q45" i="30" s="1"/>
  <c r="L44" i="30"/>
  <c r="U26" i="29"/>
  <c r="U45" i="29" s="1"/>
  <c r="P26" i="25"/>
  <c r="P45" i="25" s="1"/>
  <c r="N44" i="24"/>
  <c r="I26" i="23"/>
  <c r="V44" i="23"/>
  <c r="T44" i="23"/>
  <c r="R26" i="21"/>
  <c r="L44" i="21"/>
  <c r="W26" i="20"/>
  <c r="F44" i="18"/>
  <c r="F45" i="18" s="1"/>
  <c r="AA44" i="15"/>
  <c r="T44" i="13"/>
  <c r="P45" i="6"/>
  <c r="F45" i="5"/>
  <c r="U26" i="3"/>
  <c r="U45" i="3" s="1"/>
  <c r="S44" i="34"/>
  <c r="T45" i="18"/>
  <c r="J45" i="10"/>
  <c r="V45" i="10"/>
  <c r="P44" i="1"/>
  <c r="H26" i="55"/>
  <c r="H45" i="55" s="1"/>
  <c r="AA26" i="54"/>
  <c r="AA45" i="54" s="1"/>
  <c r="H26" i="53"/>
  <c r="L26" i="52"/>
  <c r="AA44" i="52"/>
  <c r="AA45" i="52" s="1"/>
  <c r="P26" i="51"/>
  <c r="P45" i="51" s="1"/>
  <c r="AA44" i="51"/>
  <c r="D44" i="50"/>
  <c r="AA44" i="49"/>
  <c r="AA45" i="49" s="1"/>
  <c r="S44" i="48"/>
  <c r="S45" i="48" s="1"/>
  <c r="E26" i="47"/>
  <c r="E45" i="47" s="1"/>
  <c r="AA26" i="47"/>
  <c r="L44" i="47"/>
  <c r="L45" i="47" s="1"/>
  <c r="V26" i="46"/>
  <c r="V45" i="46" s="1"/>
  <c r="H44" i="46"/>
  <c r="H45" i="46" s="1"/>
  <c r="L26" i="45"/>
  <c r="L45" i="45" s="1"/>
  <c r="Q44" i="44"/>
  <c r="W44" i="43"/>
  <c r="S26" i="41"/>
  <c r="S45" i="41" s="1"/>
  <c r="Q26" i="41"/>
  <c r="Q45" i="41" s="1"/>
  <c r="K44" i="40"/>
  <c r="K45" i="40" s="1"/>
  <c r="F26" i="34"/>
  <c r="O45" i="33"/>
  <c r="D44" i="28"/>
  <c r="D45" i="28" s="1"/>
  <c r="U26" i="26"/>
  <c r="C26" i="25"/>
  <c r="Y26" i="25"/>
  <c r="Y45" i="25" s="1"/>
  <c r="E44" i="20"/>
  <c r="O45" i="19"/>
  <c r="K45" i="10"/>
  <c r="M26" i="9"/>
  <c r="C26" i="4"/>
  <c r="C45" i="4" s="1"/>
  <c r="Y26" i="4"/>
  <c r="Y45" i="4" s="1"/>
  <c r="E44" i="2"/>
  <c r="C44" i="32"/>
  <c r="Z13" i="25"/>
  <c r="X26" i="25"/>
  <c r="Z26" i="25" s="1"/>
  <c r="D26" i="1"/>
  <c r="D45" i="1" s="1"/>
  <c r="R44" i="1"/>
  <c r="R45" i="1" s="1"/>
  <c r="S44" i="55"/>
  <c r="E26" i="54"/>
  <c r="S44" i="54"/>
  <c r="T44" i="53"/>
  <c r="T45" i="53" s="1"/>
  <c r="E26" i="1"/>
  <c r="E45" i="1" s="1"/>
  <c r="S44" i="1"/>
  <c r="F26" i="54"/>
  <c r="Y26" i="54"/>
  <c r="Y45" i="54" s="1"/>
  <c r="G26" i="53"/>
  <c r="W44" i="53"/>
  <c r="M26" i="52"/>
  <c r="M45" i="52" s="1"/>
  <c r="E44" i="52"/>
  <c r="E45" i="52" s="1"/>
  <c r="E44" i="51"/>
  <c r="S26" i="49"/>
  <c r="S45" i="49" s="1"/>
  <c r="E44" i="49"/>
  <c r="E45" i="49" s="1"/>
  <c r="K26" i="48"/>
  <c r="K45" i="48" s="1"/>
  <c r="F26" i="47"/>
  <c r="F45" i="47" s="1"/>
  <c r="O44" i="47"/>
  <c r="R44" i="44"/>
  <c r="H44" i="42"/>
  <c r="F44" i="42"/>
  <c r="T26" i="41"/>
  <c r="K44" i="41"/>
  <c r="Y44" i="38"/>
  <c r="Q44" i="35"/>
  <c r="R45" i="27"/>
  <c r="D26" i="25"/>
  <c r="F44" i="20"/>
  <c r="F45" i="20" s="1"/>
  <c r="G26" i="11"/>
  <c r="V45" i="11"/>
  <c r="L26" i="10"/>
  <c r="J44" i="9"/>
  <c r="C26" i="8"/>
  <c r="C45" i="8" s="1"/>
  <c r="Y26" i="8"/>
  <c r="T44" i="8"/>
  <c r="T45" i="8" s="1"/>
  <c r="N26" i="7"/>
  <c r="N45" i="7" s="1"/>
  <c r="J44" i="7"/>
  <c r="D26" i="6"/>
  <c r="D45" i="6" s="1"/>
  <c r="AA26" i="6"/>
  <c r="AA45" i="6" s="1"/>
  <c r="V44" i="6"/>
  <c r="V45" i="6" s="1"/>
  <c r="P26" i="5"/>
  <c r="L44" i="5"/>
  <c r="L45" i="5" s="1"/>
  <c r="O45" i="2"/>
  <c r="S45" i="51"/>
  <c r="U45" i="49"/>
  <c r="T45" i="48"/>
  <c r="V45" i="41"/>
  <c r="E45" i="39"/>
  <c r="AA45" i="35"/>
  <c r="Q45" i="32"/>
  <c r="L45" i="28"/>
  <c r="F45" i="25"/>
  <c r="O45" i="21"/>
  <c r="I45" i="14"/>
  <c r="C45" i="12"/>
  <c r="F45" i="6"/>
  <c r="L26" i="55"/>
  <c r="L45" i="55" s="1"/>
  <c r="AA44" i="53"/>
  <c r="P45" i="52"/>
  <c r="S45" i="50"/>
  <c r="V26" i="49"/>
  <c r="V45" i="49" s="1"/>
  <c r="N26" i="48"/>
  <c r="N45" i="48" s="1"/>
  <c r="I26" i="47"/>
  <c r="D26" i="46"/>
  <c r="D45" i="46" s="1"/>
  <c r="L26" i="38"/>
  <c r="L45" i="38" s="1"/>
  <c r="E45" i="35"/>
  <c r="X26" i="31"/>
  <c r="Z26" i="31" s="1"/>
  <c r="R44" i="31"/>
  <c r="R45" i="31" s="1"/>
  <c r="H45" i="30"/>
  <c r="C45" i="18"/>
  <c r="W45" i="18"/>
  <c r="J45" i="14"/>
  <c r="AA45" i="12"/>
  <c r="Q45" i="9"/>
  <c r="M44" i="9"/>
  <c r="G45" i="6"/>
  <c r="S45" i="5"/>
  <c r="J26" i="3"/>
  <c r="J45" i="3" s="1"/>
  <c r="P45" i="37"/>
  <c r="O45" i="34"/>
  <c r="N45" i="28"/>
  <c r="V45" i="1"/>
  <c r="I26" i="1"/>
  <c r="G26" i="1"/>
  <c r="G45" i="1" s="1"/>
  <c r="W44" i="1"/>
  <c r="V44" i="55"/>
  <c r="J45" i="54"/>
  <c r="G26" i="54"/>
  <c r="X44" i="54"/>
  <c r="Z44" i="54" s="1"/>
  <c r="M26" i="53"/>
  <c r="M45" i="53" s="1"/>
  <c r="E44" i="53"/>
  <c r="O26" i="52"/>
  <c r="O45" i="52" s="1"/>
  <c r="U26" i="51"/>
  <c r="U45" i="51" s="1"/>
  <c r="T26" i="50"/>
  <c r="T45" i="50" s="1"/>
  <c r="X44" i="48"/>
  <c r="Z44" i="48" s="1"/>
  <c r="J26" i="47"/>
  <c r="J45" i="47" s="1"/>
  <c r="G26" i="47"/>
  <c r="G45" i="47" s="1"/>
  <c r="S44" i="47"/>
  <c r="E26" i="46"/>
  <c r="E45" i="46" s="1"/>
  <c r="AA26" i="46"/>
  <c r="C44" i="45"/>
  <c r="L26" i="43"/>
  <c r="S26" i="42"/>
  <c r="S45" i="42" s="1"/>
  <c r="W44" i="39"/>
  <c r="Y26" i="31"/>
  <c r="S44" i="31"/>
  <c r="I26" i="30"/>
  <c r="I45" i="30" s="1"/>
  <c r="M26" i="29"/>
  <c r="M45" i="29" s="1"/>
  <c r="H44" i="29"/>
  <c r="P26" i="28"/>
  <c r="P45" i="28" s="1"/>
  <c r="N44" i="27"/>
  <c r="N45" i="27" s="1"/>
  <c r="Z50" i="24"/>
  <c r="F26" i="22"/>
  <c r="J45" i="21"/>
  <c r="O26" i="20"/>
  <c r="T26" i="19"/>
  <c r="T45" i="19" s="1"/>
  <c r="D45" i="18"/>
  <c r="I44" i="16"/>
  <c r="I45" i="16" s="1"/>
  <c r="Z13" i="15"/>
  <c r="X26" i="15"/>
  <c r="X45" i="15" s="1"/>
  <c r="Z45" i="15" s="1"/>
  <c r="V26" i="15"/>
  <c r="P26" i="10"/>
  <c r="P45" i="10" s="1"/>
  <c r="G26" i="8"/>
  <c r="G45" i="8" s="1"/>
  <c r="X44" i="8"/>
  <c r="Z44" i="8" s="1"/>
  <c r="R45" i="7"/>
  <c r="H45" i="6"/>
  <c r="T45" i="5"/>
  <c r="P44" i="5"/>
  <c r="O45" i="45"/>
  <c r="E45" i="44"/>
  <c r="V44" i="44"/>
  <c r="Q45" i="42"/>
  <c r="L44" i="42"/>
  <c r="AA45" i="40"/>
  <c r="M26" i="38"/>
  <c r="M45" i="38" s="1"/>
  <c r="G44" i="38"/>
  <c r="G45" i="38" s="1"/>
  <c r="R26" i="37"/>
  <c r="R45" i="37" s="1"/>
  <c r="J45" i="1"/>
  <c r="Z37" i="1"/>
  <c r="N26" i="55"/>
  <c r="N45" i="55" s="1"/>
  <c r="K26" i="54"/>
  <c r="N45" i="53"/>
  <c r="D44" i="53"/>
  <c r="R26" i="52"/>
  <c r="R45" i="52" s="1"/>
  <c r="J44" i="52"/>
  <c r="V26" i="51"/>
  <c r="V45" i="51" s="1"/>
  <c r="J44" i="51"/>
  <c r="U26" i="50"/>
  <c r="U45" i="50" s="1"/>
  <c r="J44" i="49"/>
  <c r="J45" i="49" s="1"/>
  <c r="P26" i="48"/>
  <c r="P45" i="48" s="1"/>
  <c r="C44" i="48"/>
  <c r="F45" i="46"/>
  <c r="N44" i="46"/>
  <c r="H26" i="44"/>
  <c r="C26" i="41"/>
  <c r="C45" i="41" s="1"/>
  <c r="E45" i="40"/>
  <c r="X26" i="39"/>
  <c r="Z26" i="39" s="1"/>
  <c r="X44" i="39"/>
  <c r="Z44" i="39" s="1"/>
  <c r="K45" i="38"/>
  <c r="M44" i="37"/>
  <c r="C44" i="35"/>
  <c r="C45" i="35" s="1"/>
  <c r="Z13" i="31"/>
  <c r="L26" i="29"/>
  <c r="L45" i="29" s="1"/>
  <c r="W26" i="27"/>
  <c r="W45" i="27" s="1"/>
  <c r="O44" i="27"/>
  <c r="E26" i="26"/>
  <c r="K44" i="20"/>
  <c r="K45" i="20" s="1"/>
  <c r="U26" i="19"/>
  <c r="U45" i="19" s="1"/>
  <c r="O44" i="19"/>
  <c r="Q26" i="16"/>
  <c r="Q45" i="16" s="1"/>
  <c r="J44" i="16"/>
  <c r="Y45" i="15"/>
  <c r="O44" i="13"/>
  <c r="F45" i="12"/>
  <c r="G44" i="11"/>
  <c r="G45" i="11" s="1"/>
  <c r="I44" i="10"/>
  <c r="I45" i="10" s="1"/>
  <c r="S26" i="9"/>
  <c r="U26" i="46"/>
  <c r="U45" i="46" s="1"/>
  <c r="AA44" i="46"/>
  <c r="C26" i="45"/>
  <c r="K45" i="43"/>
  <c r="I26" i="43"/>
  <c r="V44" i="43"/>
  <c r="V45" i="43" s="1"/>
  <c r="O26" i="40"/>
  <c r="Z43" i="40"/>
  <c r="O26" i="39"/>
  <c r="T26" i="37"/>
  <c r="I44" i="37"/>
  <c r="S26" i="36"/>
  <c r="M44" i="36"/>
  <c r="D45" i="32"/>
  <c r="G26" i="31"/>
  <c r="G45" i="31" s="1"/>
  <c r="D26" i="31"/>
  <c r="D45" i="31" s="1"/>
  <c r="W44" i="31"/>
  <c r="T26" i="25"/>
  <c r="T45" i="25" s="1"/>
  <c r="D26" i="24"/>
  <c r="D45" i="24" s="1"/>
  <c r="AA26" i="24"/>
  <c r="AA45" i="24" s="1"/>
  <c r="Z25" i="24"/>
  <c r="J26" i="23"/>
  <c r="U44" i="23"/>
  <c r="P26" i="20"/>
  <c r="P45" i="20" s="1"/>
  <c r="I44" i="20"/>
  <c r="Q26" i="19"/>
  <c r="J44" i="19"/>
  <c r="S26" i="18"/>
  <c r="S45" i="18" s="1"/>
  <c r="J44" i="18"/>
  <c r="S45" i="17"/>
  <c r="F44" i="14"/>
  <c r="U26" i="13"/>
  <c r="N44" i="13"/>
  <c r="E26" i="12"/>
  <c r="E45" i="12" s="1"/>
  <c r="U44" i="12"/>
  <c r="J26" i="11"/>
  <c r="J45" i="11" s="1"/>
  <c r="Y44" i="11"/>
  <c r="Z44" i="11" s="1"/>
  <c r="M26" i="7"/>
  <c r="M45" i="7" s="1"/>
  <c r="I44" i="7"/>
  <c r="I45" i="7" s="1"/>
  <c r="C45" i="6"/>
  <c r="Y45" i="6"/>
  <c r="O45" i="5"/>
  <c r="K44" i="5"/>
  <c r="K45" i="5" s="1"/>
  <c r="Q44" i="4"/>
  <c r="Q45" i="4" s="1"/>
  <c r="F45" i="2"/>
  <c r="K26" i="47"/>
  <c r="K45" i="47" s="1"/>
  <c r="R44" i="47"/>
  <c r="E26" i="45"/>
  <c r="E45" i="45" s="1"/>
  <c r="AA26" i="45"/>
  <c r="W44" i="44"/>
  <c r="AA44" i="43"/>
  <c r="G44" i="42"/>
  <c r="R26" i="41"/>
  <c r="R45" i="41" s="1"/>
  <c r="AA44" i="40"/>
  <c r="N26" i="39"/>
  <c r="H44" i="39"/>
  <c r="H45" i="39" s="1"/>
  <c r="F44" i="39"/>
  <c r="S26" i="38"/>
  <c r="S45" i="38" s="1"/>
  <c r="J44" i="38"/>
  <c r="S26" i="37"/>
  <c r="Y26" i="35"/>
  <c r="Y45" i="35" s="1"/>
  <c r="W26" i="35"/>
  <c r="W45" i="35" s="1"/>
  <c r="D26" i="33"/>
  <c r="D45" i="33" s="1"/>
  <c r="Z25" i="33"/>
  <c r="R44" i="33"/>
  <c r="F26" i="32"/>
  <c r="T44" i="32"/>
  <c r="T45" i="32" s="1"/>
  <c r="O26" i="30"/>
  <c r="R26" i="29"/>
  <c r="S45" i="28"/>
  <c r="I44" i="28"/>
  <c r="Z50" i="27"/>
  <c r="V45" i="26"/>
  <c r="V26" i="25"/>
  <c r="O44" i="25"/>
  <c r="I44" i="21"/>
  <c r="S26" i="19"/>
  <c r="S45" i="19" s="1"/>
  <c r="G45" i="15"/>
  <c r="O26" i="14"/>
  <c r="O45" i="14" s="1"/>
  <c r="H44" i="14"/>
  <c r="Z50" i="14"/>
  <c r="W26" i="13"/>
  <c r="W45" i="13" s="1"/>
  <c r="P44" i="13"/>
  <c r="L26" i="11"/>
  <c r="E44" i="11"/>
  <c r="F44" i="10"/>
  <c r="F45" i="10" s="1"/>
  <c r="P26" i="9"/>
  <c r="P45" i="9" s="1"/>
  <c r="N45" i="9"/>
  <c r="K44" i="9"/>
  <c r="K45" i="9" s="1"/>
  <c r="D26" i="8"/>
  <c r="D45" i="8" s="1"/>
  <c r="AA26" i="8"/>
  <c r="AA45" i="8" s="1"/>
  <c r="U44" i="8"/>
  <c r="U45" i="8" s="1"/>
  <c r="O26" i="7"/>
  <c r="O45" i="7" s="1"/>
  <c r="K44" i="7"/>
  <c r="K45" i="7" s="1"/>
  <c r="E26" i="6"/>
  <c r="E45" i="6" s="1"/>
  <c r="W44" i="6"/>
  <c r="Q26" i="5"/>
  <c r="M44" i="5"/>
  <c r="D26" i="4"/>
  <c r="E45" i="3"/>
  <c r="H26" i="2"/>
  <c r="V44" i="3"/>
  <c r="L26" i="2"/>
  <c r="L45" i="2" s="1"/>
  <c r="J26" i="2"/>
  <c r="J45" i="2" s="1"/>
  <c r="P26" i="50"/>
  <c r="G44" i="50"/>
  <c r="G45" i="50" s="1"/>
  <c r="X44" i="49"/>
  <c r="Z44" i="49" s="1"/>
  <c r="L44" i="48"/>
  <c r="L45" i="48" s="1"/>
  <c r="S26" i="47"/>
  <c r="AA44" i="47"/>
  <c r="M26" i="45"/>
  <c r="M45" i="45" s="1"/>
  <c r="G44" i="44"/>
  <c r="U26" i="43"/>
  <c r="J44" i="43"/>
  <c r="J45" i="43" s="1"/>
  <c r="C26" i="42"/>
  <c r="C45" i="42" s="1"/>
  <c r="O44" i="42"/>
  <c r="D26" i="41"/>
  <c r="D45" i="41" s="1"/>
  <c r="C26" i="40"/>
  <c r="C26" i="39"/>
  <c r="V26" i="39"/>
  <c r="P44" i="39"/>
  <c r="P45" i="39" s="1"/>
  <c r="N44" i="39"/>
  <c r="E45" i="38"/>
  <c r="I26" i="36"/>
  <c r="I45" i="36" s="1"/>
  <c r="W44" i="36"/>
  <c r="K26" i="35"/>
  <c r="L26" i="33"/>
  <c r="L45" i="33" s="1"/>
  <c r="AA44" i="33"/>
  <c r="AA45" i="33" s="1"/>
  <c r="N26" i="32"/>
  <c r="N45" i="32" s="1"/>
  <c r="F44" i="32"/>
  <c r="E26" i="28"/>
  <c r="E45" i="28" s="1"/>
  <c r="G26" i="27"/>
  <c r="G45" i="27" s="1"/>
  <c r="H26" i="26"/>
  <c r="H45" i="26" s="1"/>
  <c r="Q44" i="21"/>
  <c r="D26" i="20"/>
  <c r="D45" i="20" s="1"/>
  <c r="AA26" i="20"/>
  <c r="AA45" i="20" s="1"/>
  <c r="T44" i="17"/>
  <c r="T45" i="17" s="1"/>
  <c r="J26" i="16"/>
  <c r="O26" i="15"/>
  <c r="O45" i="15" s="1"/>
  <c r="W26" i="14"/>
  <c r="P44" i="14"/>
  <c r="I26" i="13"/>
  <c r="X44" i="13"/>
  <c r="Z44" i="13" s="1"/>
  <c r="T45" i="11"/>
  <c r="W45" i="7"/>
  <c r="AA44" i="4"/>
  <c r="M26" i="3"/>
  <c r="M45" i="3" s="1"/>
  <c r="AA44" i="3"/>
  <c r="AA45" i="3" s="1"/>
  <c r="Z43" i="3"/>
  <c r="X44" i="3"/>
  <c r="Z44" i="3" s="1"/>
  <c r="P26" i="2"/>
  <c r="P45" i="2" s="1"/>
  <c r="H44" i="50"/>
  <c r="R26" i="49"/>
  <c r="R45" i="49" s="1"/>
  <c r="O26" i="49"/>
  <c r="O45" i="49" s="1"/>
  <c r="C44" i="49"/>
  <c r="C45" i="49" s="1"/>
  <c r="O44" i="48"/>
  <c r="O45" i="48" s="1"/>
  <c r="J26" i="46"/>
  <c r="G26" i="46"/>
  <c r="G45" i="46" s="1"/>
  <c r="O44" i="46"/>
  <c r="O45" i="46" s="1"/>
  <c r="N26" i="45"/>
  <c r="N45" i="45" s="1"/>
  <c r="R44" i="45"/>
  <c r="R26" i="44"/>
  <c r="Z50" i="44"/>
  <c r="V26" i="43"/>
  <c r="M44" i="43"/>
  <c r="P44" i="42"/>
  <c r="P45" i="42" s="1"/>
  <c r="N44" i="42"/>
  <c r="AA26" i="41"/>
  <c r="AA45" i="41" s="1"/>
  <c r="O44" i="41"/>
  <c r="O45" i="41" s="1"/>
  <c r="D26" i="40"/>
  <c r="D45" i="40" s="1"/>
  <c r="O44" i="40"/>
  <c r="D26" i="39"/>
  <c r="D45" i="39" s="1"/>
  <c r="C26" i="38"/>
  <c r="W44" i="37"/>
  <c r="J26" i="36"/>
  <c r="M26" i="33"/>
  <c r="M45" i="33" s="1"/>
  <c r="E44" i="33"/>
  <c r="E45" i="33" s="1"/>
  <c r="O26" i="32"/>
  <c r="O45" i="32" s="1"/>
  <c r="AA44" i="32"/>
  <c r="AA45" i="32" s="1"/>
  <c r="I44" i="31"/>
  <c r="F26" i="28"/>
  <c r="F45" i="28" s="1"/>
  <c r="R44" i="28"/>
  <c r="T44" i="27"/>
  <c r="I45" i="25"/>
  <c r="U26" i="23"/>
  <c r="J44" i="23"/>
  <c r="Z50" i="23"/>
  <c r="V26" i="22"/>
  <c r="V45" i="22" s="1"/>
  <c r="N44" i="22"/>
  <c r="N45" i="22" s="1"/>
  <c r="L44" i="22"/>
  <c r="L45" i="22" s="1"/>
  <c r="D26" i="21"/>
  <c r="AA26" i="21"/>
  <c r="AA45" i="21" s="1"/>
  <c r="R44" i="21"/>
  <c r="E26" i="20"/>
  <c r="T44" i="20"/>
  <c r="H26" i="18"/>
  <c r="H45" i="18" s="1"/>
  <c r="U44" i="18"/>
  <c r="H26" i="17"/>
  <c r="H45" i="17" s="1"/>
  <c r="Q44" i="14"/>
  <c r="Q45" i="14" s="1"/>
  <c r="J26" i="13"/>
  <c r="J45" i="13" s="1"/>
  <c r="C44" i="13"/>
  <c r="C45" i="13" s="1"/>
  <c r="Y44" i="13"/>
  <c r="Y45" i="13" s="1"/>
  <c r="J44" i="12"/>
  <c r="E44" i="3"/>
  <c r="Q26" i="2"/>
  <c r="Q45" i="2" s="1"/>
  <c r="K44" i="44"/>
  <c r="C45" i="43"/>
  <c r="N44" i="43"/>
  <c r="G26" i="40"/>
  <c r="G45" i="40" s="1"/>
  <c r="G26" i="39"/>
  <c r="G45" i="39" s="1"/>
  <c r="L26" i="37"/>
  <c r="L45" i="37" s="1"/>
  <c r="M45" i="36"/>
  <c r="K44" i="35"/>
  <c r="F44" i="34"/>
  <c r="X44" i="19"/>
  <c r="Z44" i="19" s="1"/>
  <c r="K45" i="18"/>
  <c r="D44" i="16"/>
  <c r="S45" i="15"/>
  <c r="D44" i="13"/>
  <c r="D45" i="13" s="1"/>
  <c r="E45" i="7"/>
  <c r="C44" i="5"/>
  <c r="Y44" i="5"/>
  <c r="P45" i="4"/>
  <c r="I44" i="4"/>
  <c r="I45" i="4" s="1"/>
  <c r="R26" i="2"/>
  <c r="R45" i="2" s="1"/>
  <c r="R26" i="45"/>
  <c r="V26" i="44"/>
  <c r="V45" i="44" s="1"/>
  <c r="AA26" i="43"/>
  <c r="AA45" i="43" s="1"/>
  <c r="Q44" i="43"/>
  <c r="H26" i="42"/>
  <c r="T44" i="42"/>
  <c r="S44" i="41"/>
  <c r="J26" i="38"/>
  <c r="C44" i="38"/>
  <c r="Z37" i="38"/>
  <c r="M26" i="37"/>
  <c r="M45" i="37" s="1"/>
  <c r="E44" i="37"/>
  <c r="I44" i="35"/>
  <c r="P26" i="34"/>
  <c r="P45" i="34" s="1"/>
  <c r="I44" i="33"/>
  <c r="S26" i="32"/>
  <c r="F26" i="30"/>
  <c r="F45" i="30" s="1"/>
  <c r="I26" i="29"/>
  <c r="I45" i="29" s="1"/>
  <c r="AA44" i="29"/>
  <c r="X44" i="27"/>
  <c r="Z44" i="27" s="1"/>
  <c r="F44" i="25"/>
  <c r="S26" i="24"/>
  <c r="S45" i="24" s="1"/>
  <c r="K44" i="24"/>
  <c r="K45" i="24" s="1"/>
  <c r="W26" i="23"/>
  <c r="W45" i="23" s="1"/>
  <c r="L44" i="23"/>
  <c r="L45" i="23" s="1"/>
  <c r="AA26" i="22"/>
  <c r="AA45" i="22" s="1"/>
  <c r="R44" i="22"/>
  <c r="R45" i="22" s="1"/>
  <c r="H26" i="21"/>
  <c r="H45" i="21" s="1"/>
  <c r="L26" i="18"/>
  <c r="L45" i="18" s="1"/>
  <c r="L26" i="17"/>
  <c r="L45" i="17" s="1"/>
  <c r="O26" i="16"/>
  <c r="O45" i="16" s="1"/>
  <c r="G44" i="16"/>
  <c r="G45" i="16" s="1"/>
  <c r="T26" i="15"/>
  <c r="T45" i="15" s="1"/>
  <c r="O44" i="15"/>
  <c r="X44" i="9"/>
  <c r="Z44" i="9" s="1"/>
  <c r="Q26" i="8"/>
  <c r="L44" i="8"/>
  <c r="L45" i="8" s="1"/>
  <c r="F26" i="7"/>
  <c r="F45" i="7" s="1"/>
  <c r="X44" i="7"/>
  <c r="Z44" i="7" s="1"/>
  <c r="R26" i="6"/>
  <c r="R45" i="6" s="1"/>
  <c r="N44" i="6"/>
  <c r="H26" i="5"/>
  <c r="H45" i="5" s="1"/>
  <c r="G44" i="3"/>
  <c r="H44" i="2"/>
  <c r="L26" i="1"/>
  <c r="L45" i="1" s="1"/>
  <c r="M26" i="54"/>
  <c r="M45" i="54" s="1"/>
  <c r="E44" i="54"/>
  <c r="P26" i="53"/>
  <c r="H44" i="53"/>
  <c r="S26" i="52"/>
  <c r="S45" i="52" s="1"/>
  <c r="K44" i="52"/>
  <c r="K45" i="52" s="1"/>
  <c r="Z50" i="52"/>
  <c r="K44" i="51"/>
  <c r="K45" i="51" s="1"/>
  <c r="V26" i="50"/>
  <c r="V45" i="50" s="1"/>
  <c r="M44" i="50"/>
  <c r="M45" i="50" s="1"/>
  <c r="H44" i="49"/>
  <c r="H45" i="49" s="1"/>
  <c r="M26" i="48"/>
  <c r="M45" i="48" s="1"/>
  <c r="C26" i="47"/>
  <c r="C45" i="47" s="1"/>
  <c r="J44" i="47"/>
  <c r="S26" i="45"/>
  <c r="W44" i="45"/>
  <c r="O44" i="44"/>
  <c r="R44" i="43"/>
  <c r="R45" i="43" s="1"/>
  <c r="J26" i="41"/>
  <c r="J45" i="41" s="1"/>
  <c r="T44" i="41"/>
  <c r="T44" i="40"/>
  <c r="T45" i="40" s="1"/>
  <c r="D44" i="38"/>
  <c r="AA44" i="38"/>
  <c r="AA45" i="38" s="1"/>
  <c r="X44" i="38"/>
  <c r="X45" i="38" s="1"/>
  <c r="K26" i="37"/>
  <c r="Y44" i="37"/>
  <c r="G44" i="36"/>
  <c r="AA44" i="36"/>
  <c r="O26" i="35"/>
  <c r="O45" i="35" s="1"/>
  <c r="M44" i="35"/>
  <c r="M45" i="35" s="1"/>
  <c r="Q26" i="34"/>
  <c r="Q45" i="34" s="1"/>
  <c r="G26" i="30"/>
  <c r="J26" i="29"/>
  <c r="J45" i="29" s="1"/>
  <c r="E44" i="29"/>
  <c r="E45" i="29" s="1"/>
  <c r="K26" i="28"/>
  <c r="K45" i="28" s="1"/>
  <c r="M26" i="27"/>
  <c r="N45" i="26"/>
  <c r="N26" i="25"/>
  <c r="G44" i="25"/>
  <c r="T26" i="24"/>
  <c r="T45" i="24" s="1"/>
  <c r="K26" i="19"/>
  <c r="K45" i="19" s="1"/>
  <c r="Z37" i="19"/>
  <c r="AA44" i="18"/>
  <c r="AA45" i="18" s="1"/>
  <c r="AA44" i="17"/>
  <c r="P26" i="16"/>
  <c r="P45" i="16" s="1"/>
  <c r="H44" i="16"/>
  <c r="H45" i="16" s="1"/>
  <c r="U26" i="15"/>
  <c r="U45" i="15" s="1"/>
  <c r="U45" i="12"/>
  <c r="H26" i="9"/>
  <c r="H45" i="9" s="1"/>
  <c r="F45" i="9"/>
  <c r="C44" i="9"/>
  <c r="C45" i="9" s="1"/>
  <c r="Y44" i="9"/>
  <c r="Y45" i="9" s="1"/>
  <c r="R26" i="8"/>
  <c r="R45" i="8" s="1"/>
  <c r="M44" i="8"/>
  <c r="M45" i="8" s="1"/>
  <c r="G26" i="7"/>
  <c r="G45" i="7" s="1"/>
  <c r="C44" i="7"/>
  <c r="Y44" i="7"/>
  <c r="E44" i="5"/>
  <c r="R26" i="4"/>
  <c r="R45" i="4" s="1"/>
  <c r="K44" i="4"/>
  <c r="M44" i="24"/>
  <c r="Z25" i="23"/>
  <c r="T45" i="20"/>
  <c r="F44" i="19"/>
  <c r="F45" i="19" s="1"/>
  <c r="K45" i="17"/>
  <c r="N26" i="15"/>
  <c r="N45" i="15" s="1"/>
  <c r="F44" i="15"/>
  <c r="S45" i="14"/>
  <c r="AA45" i="13"/>
  <c r="W44" i="12"/>
  <c r="W45" i="12" s="1"/>
  <c r="T44" i="12"/>
  <c r="T45" i="12" s="1"/>
  <c r="K45" i="11"/>
  <c r="L45" i="9"/>
  <c r="G44" i="9"/>
  <c r="G45" i="9" s="1"/>
  <c r="V45" i="8"/>
  <c r="J45" i="7"/>
  <c r="U45" i="6"/>
  <c r="G44" i="5"/>
  <c r="G45" i="5" s="1"/>
  <c r="N45" i="3"/>
  <c r="U44" i="2"/>
  <c r="AA44" i="39"/>
  <c r="Q26" i="37"/>
  <c r="G44" i="37"/>
  <c r="D44" i="37"/>
  <c r="D45" i="37" s="1"/>
  <c r="O26" i="36"/>
  <c r="C44" i="36"/>
  <c r="P26" i="35"/>
  <c r="P45" i="35" s="1"/>
  <c r="J44" i="35"/>
  <c r="J45" i="35" s="1"/>
  <c r="L26" i="34"/>
  <c r="L45" i="34" s="1"/>
  <c r="C44" i="34"/>
  <c r="C45" i="34" s="1"/>
  <c r="Y44" i="34"/>
  <c r="J26" i="32"/>
  <c r="J45" i="32" s="1"/>
  <c r="W44" i="32"/>
  <c r="I26" i="31"/>
  <c r="E44" i="30"/>
  <c r="E45" i="30" s="1"/>
  <c r="P26" i="29"/>
  <c r="N26" i="29"/>
  <c r="N45" i="29" s="1"/>
  <c r="W44" i="28"/>
  <c r="W45" i="28" s="1"/>
  <c r="H26" i="27"/>
  <c r="H45" i="27" s="1"/>
  <c r="S44" i="27"/>
  <c r="AA26" i="26"/>
  <c r="O44" i="26"/>
  <c r="C26" i="24"/>
  <c r="W26" i="24"/>
  <c r="Q44" i="24"/>
  <c r="Q44" i="23"/>
  <c r="Q45" i="23" s="1"/>
  <c r="C26" i="22"/>
  <c r="Y26" i="22"/>
  <c r="C26" i="21"/>
  <c r="C45" i="21" s="1"/>
  <c r="Y26" i="21"/>
  <c r="Y45" i="21" s="1"/>
  <c r="O44" i="21"/>
  <c r="R26" i="19"/>
  <c r="R45" i="19" s="1"/>
  <c r="H44" i="19"/>
  <c r="H45" i="19" s="1"/>
  <c r="E44" i="18"/>
  <c r="E45" i="18" s="1"/>
  <c r="M26" i="17"/>
  <c r="M45" i="17" s="1"/>
  <c r="Y44" i="17"/>
  <c r="M26" i="16"/>
  <c r="K26" i="16"/>
  <c r="K45" i="16" s="1"/>
  <c r="E44" i="16"/>
  <c r="E45" i="16" s="1"/>
  <c r="C44" i="16"/>
  <c r="C45" i="16" s="1"/>
  <c r="R26" i="15"/>
  <c r="J44" i="15"/>
  <c r="U26" i="14"/>
  <c r="M44" i="14"/>
  <c r="K44" i="14"/>
  <c r="U44" i="13"/>
  <c r="J26" i="12"/>
  <c r="J45" i="12" s="1"/>
  <c r="Y44" i="12"/>
  <c r="M26" i="11"/>
  <c r="M45" i="11" s="1"/>
  <c r="F44" i="11"/>
  <c r="F45" i="11" s="1"/>
  <c r="D44" i="11"/>
  <c r="E44" i="10"/>
  <c r="E45" i="10" s="1"/>
  <c r="I44" i="9"/>
  <c r="X26" i="8"/>
  <c r="S44" i="8"/>
  <c r="S45" i="8" s="1"/>
  <c r="L26" i="7"/>
  <c r="L45" i="7" s="1"/>
  <c r="H44" i="7"/>
  <c r="H45" i="7" s="1"/>
  <c r="W26" i="6"/>
  <c r="W45" i="6" s="1"/>
  <c r="S44" i="6"/>
  <c r="S45" i="6" s="1"/>
  <c r="M26" i="5"/>
  <c r="M45" i="5" s="1"/>
  <c r="I44" i="5"/>
  <c r="I45" i="5" s="1"/>
  <c r="U26" i="4"/>
  <c r="J44" i="4"/>
  <c r="P26" i="3"/>
  <c r="P45" i="3" s="1"/>
  <c r="D44" i="3"/>
  <c r="D45" i="3" s="1"/>
  <c r="W44" i="3"/>
  <c r="W45" i="3" s="1"/>
  <c r="M26" i="2"/>
  <c r="Y26" i="37"/>
  <c r="O44" i="37"/>
  <c r="U26" i="36"/>
  <c r="U45" i="36" s="1"/>
  <c r="K44" i="36"/>
  <c r="K45" i="36" s="1"/>
  <c r="R44" i="35"/>
  <c r="R45" i="35" s="1"/>
  <c r="T26" i="34"/>
  <c r="T45" i="34" s="1"/>
  <c r="K44" i="34"/>
  <c r="K45" i="34" s="1"/>
  <c r="H44" i="34"/>
  <c r="J44" i="33"/>
  <c r="H44" i="33"/>
  <c r="H45" i="33" s="1"/>
  <c r="R26" i="32"/>
  <c r="R45" i="32" s="1"/>
  <c r="P26" i="32"/>
  <c r="P45" i="32" s="1"/>
  <c r="J44" i="31"/>
  <c r="J45" i="31" s="1"/>
  <c r="U26" i="30"/>
  <c r="M44" i="30"/>
  <c r="P26" i="27"/>
  <c r="P45" i="27" s="1"/>
  <c r="E44" i="27"/>
  <c r="E45" i="27" s="1"/>
  <c r="W44" i="26"/>
  <c r="G26" i="25"/>
  <c r="U44" i="25"/>
  <c r="C44" i="24"/>
  <c r="Y44" i="24"/>
  <c r="N26" i="23"/>
  <c r="L26" i="23"/>
  <c r="Y44" i="23"/>
  <c r="Y45" i="23" s="1"/>
  <c r="K26" i="22"/>
  <c r="U44" i="22"/>
  <c r="K26" i="21"/>
  <c r="K45" i="21" s="1"/>
  <c r="W44" i="21"/>
  <c r="W45" i="21" s="1"/>
  <c r="H26" i="20"/>
  <c r="H45" i="20" s="1"/>
  <c r="D26" i="19"/>
  <c r="D45" i="19" s="1"/>
  <c r="AA26" i="19"/>
  <c r="AA45" i="19" s="1"/>
  <c r="P44" i="19"/>
  <c r="P45" i="19" s="1"/>
  <c r="M44" i="18"/>
  <c r="U26" i="17"/>
  <c r="U45" i="17" s="1"/>
  <c r="U26" i="16"/>
  <c r="U45" i="16" s="1"/>
  <c r="M44" i="16"/>
  <c r="M45" i="16" s="1"/>
  <c r="K44" i="16"/>
  <c r="D26" i="15"/>
  <c r="D45" i="15" s="1"/>
  <c r="AA26" i="15"/>
  <c r="R44" i="15"/>
  <c r="G26" i="14"/>
  <c r="U44" i="14"/>
  <c r="S44" i="14"/>
  <c r="G44" i="13"/>
  <c r="G45" i="13" s="1"/>
  <c r="R26" i="12"/>
  <c r="R45" i="12" s="1"/>
  <c r="U26" i="11"/>
  <c r="U45" i="11" s="1"/>
  <c r="N44" i="11"/>
  <c r="N45" i="11" s="1"/>
  <c r="L44" i="11"/>
  <c r="M44" i="10"/>
  <c r="V26" i="9"/>
  <c r="Q44" i="9"/>
  <c r="J26" i="8"/>
  <c r="E44" i="8"/>
  <c r="E45" i="8" s="1"/>
  <c r="T26" i="7"/>
  <c r="T45" i="7" s="1"/>
  <c r="P44" i="7"/>
  <c r="P45" i="7" s="1"/>
  <c r="I26" i="6"/>
  <c r="I45" i="6" s="1"/>
  <c r="E44" i="6"/>
  <c r="U26" i="5"/>
  <c r="Q44" i="5"/>
  <c r="G26" i="4"/>
  <c r="G45" i="4" s="1"/>
  <c r="R44" i="4"/>
  <c r="X26" i="3"/>
  <c r="L44" i="3"/>
  <c r="L45" i="3" s="1"/>
  <c r="U26" i="2"/>
  <c r="U45" i="2" s="1"/>
  <c r="I44" i="2"/>
  <c r="I45" i="2" s="1"/>
  <c r="V26" i="30"/>
  <c r="V45" i="30" s="1"/>
  <c r="P44" i="30"/>
  <c r="C26" i="29"/>
  <c r="C45" i="29" s="1"/>
  <c r="Y26" i="29"/>
  <c r="Y45" i="29" s="1"/>
  <c r="R44" i="29"/>
  <c r="R45" i="29" s="1"/>
  <c r="U26" i="28"/>
  <c r="U45" i="28" s="1"/>
  <c r="J44" i="28"/>
  <c r="J45" i="28" s="1"/>
  <c r="M26" i="26"/>
  <c r="X44" i="26"/>
  <c r="H26" i="25"/>
  <c r="H45" i="25" s="1"/>
  <c r="V44" i="25"/>
  <c r="V45" i="25" s="1"/>
  <c r="T44" i="25"/>
  <c r="L26" i="24"/>
  <c r="L45" i="24" s="1"/>
  <c r="AA44" i="24"/>
  <c r="Z43" i="24"/>
  <c r="L26" i="21"/>
  <c r="L45" i="21" s="1"/>
  <c r="X44" i="21"/>
  <c r="Z44" i="21" s="1"/>
  <c r="I26" i="20"/>
  <c r="U44" i="20"/>
  <c r="E26" i="19"/>
  <c r="X26" i="18"/>
  <c r="N44" i="18"/>
  <c r="N44" i="16"/>
  <c r="H26" i="14"/>
  <c r="H45" i="14" s="1"/>
  <c r="V44" i="14"/>
  <c r="O26" i="13"/>
  <c r="O45" i="13" s="1"/>
  <c r="H44" i="13"/>
  <c r="S26" i="12"/>
  <c r="S45" i="12" s="1"/>
  <c r="O44" i="11"/>
  <c r="O45" i="11" s="1"/>
  <c r="X26" i="10"/>
  <c r="N44" i="10"/>
  <c r="L44" i="10"/>
  <c r="L45" i="10" s="1"/>
  <c r="K26" i="8"/>
  <c r="K45" i="8" s="1"/>
  <c r="F44" i="8"/>
  <c r="F45" i="8" s="1"/>
  <c r="U26" i="7"/>
  <c r="U45" i="7" s="1"/>
  <c r="Q44" i="7"/>
  <c r="Q45" i="7" s="1"/>
  <c r="J26" i="6"/>
  <c r="J45" i="6" s="1"/>
  <c r="F44" i="6"/>
  <c r="Z50" i="6"/>
  <c r="V26" i="5"/>
  <c r="H26" i="4"/>
  <c r="H45" i="4" s="1"/>
  <c r="V26" i="2"/>
  <c r="G26" i="37"/>
  <c r="S44" i="37"/>
  <c r="C26" i="36"/>
  <c r="R44" i="36"/>
  <c r="R45" i="36" s="1"/>
  <c r="D26" i="35"/>
  <c r="D45" i="35" s="1"/>
  <c r="V44" i="35"/>
  <c r="V45" i="35" s="1"/>
  <c r="V45" i="32"/>
  <c r="U26" i="31"/>
  <c r="N44" i="31"/>
  <c r="N45" i="31" s="1"/>
  <c r="D26" i="29"/>
  <c r="D45" i="29" s="1"/>
  <c r="G45" i="24"/>
  <c r="L45" i="20"/>
  <c r="C45" i="17"/>
  <c r="Y45" i="17"/>
  <c r="Y45" i="16"/>
  <c r="F26" i="15"/>
  <c r="F45" i="15" s="1"/>
  <c r="K45" i="14"/>
  <c r="O44" i="12"/>
  <c r="O45" i="12" s="1"/>
  <c r="L44" i="12"/>
  <c r="C45" i="11"/>
  <c r="W26" i="11"/>
  <c r="D45" i="9"/>
  <c r="U44" i="9"/>
  <c r="N45" i="8"/>
  <c r="M45" i="6"/>
  <c r="C45" i="5"/>
  <c r="Y45" i="5"/>
  <c r="U44" i="5"/>
  <c r="F45" i="3"/>
  <c r="M44" i="2"/>
  <c r="H26" i="38"/>
  <c r="H45" i="38" s="1"/>
  <c r="U44" i="38"/>
  <c r="E26" i="37"/>
  <c r="E45" i="37" s="1"/>
  <c r="F26" i="36"/>
  <c r="AA26" i="36"/>
  <c r="AA45" i="36" s="1"/>
  <c r="S44" i="36"/>
  <c r="P44" i="36"/>
  <c r="P45" i="36" s="1"/>
  <c r="Y26" i="34"/>
  <c r="Y45" i="34" s="1"/>
  <c r="X26" i="33"/>
  <c r="Z26" i="33" s="1"/>
  <c r="W26" i="32"/>
  <c r="W45" i="32" s="1"/>
  <c r="N44" i="32"/>
  <c r="V26" i="31"/>
  <c r="V45" i="31" s="1"/>
  <c r="O44" i="31"/>
  <c r="L44" i="31"/>
  <c r="AA26" i="30"/>
  <c r="Z25" i="30"/>
  <c r="T44" i="30"/>
  <c r="G26" i="29"/>
  <c r="G45" i="29" s="1"/>
  <c r="T44" i="29"/>
  <c r="C26" i="28"/>
  <c r="C45" i="28" s="1"/>
  <c r="U26" i="27"/>
  <c r="U45" i="27" s="1"/>
  <c r="J44" i="27"/>
  <c r="J45" i="27" s="1"/>
  <c r="J26" i="25"/>
  <c r="J45" i="25" s="1"/>
  <c r="AA44" i="25"/>
  <c r="AA45" i="25" s="1"/>
  <c r="P26" i="24"/>
  <c r="P45" i="24" s="1"/>
  <c r="H44" i="24"/>
  <c r="H45" i="24" s="1"/>
  <c r="S26" i="23"/>
  <c r="S45" i="23" s="1"/>
  <c r="H44" i="23"/>
  <c r="H45" i="23" s="1"/>
  <c r="P26" i="22"/>
  <c r="P45" i="22" s="1"/>
  <c r="F44" i="22"/>
  <c r="P26" i="21"/>
  <c r="P45" i="21" s="1"/>
  <c r="F44" i="21"/>
  <c r="F45" i="21" s="1"/>
  <c r="M26" i="20"/>
  <c r="Y44" i="20"/>
  <c r="I26" i="19"/>
  <c r="U44" i="19"/>
  <c r="R44" i="18"/>
  <c r="D26" i="17"/>
  <c r="D45" i="17" s="1"/>
  <c r="AA26" i="17"/>
  <c r="P44" i="17"/>
  <c r="P45" i="17" s="1"/>
  <c r="R44" i="16"/>
  <c r="R45" i="16" s="1"/>
  <c r="I26" i="15"/>
  <c r="I45" i="15" s="1"/>
  <c r="W44" i="15"/>
  <c r="W45" i="15" s="1"/>
  <c r="U44" i="15"/>
  <c r="L26" i="14"/>
  <c r="L45" i="14" s="1"/>
  <c r="D44" i="14"/>
  <c r="D45" i="14" s="1"/>
  <c r="S26" i="13"/>
  <c r="S45" i="13" s="1"/>
  <c r="P44" i="12"/>
  <c r="P45" i="12" s="1"/>
  <c r="D26" i="11"/>
  <c r="D45" i="11" s="1"/>
  <c r="AA26" i="11"/>
  <c r="AA45" i="11" s="1"/>
  <c r="E26" i="9"/>
  <c r="V44" i="9"/>
  <c r="O26" i="8"/>
  <c r="O45" i="8" s="1"/>
  <c r="J44" i="8"/>
  <c r="C26" i="7"/>
  <c r="Y26" i="7"/>
  <c r="U44" i="7"/>
  <c r="N26" i="6"/>
  <c r="J44" i="6"/>
  <c r="D26" i="5"/>
  <c r="D45" i="5" s="1"/>
  <c r="AA26" i="5"/>
  <c r="AA45" i="5" s="1"/>
  <c r="V44" i="5"/>
  <c r="L26" i="4"/>
  <c r="L45" i="4" s="1"/>
  <c r="G26" i="3"/>
  <c r="G45" i="3" s="1"/>
  <c r="Q44" i="3"/>
  <c r="D26" i="2"/>
  <c r="D45" i="2" s="1"/>
  <c r="F26" i="39"/>
  <c r="F45" i="39" s="1"/>
  <c r="T44" i="39"/>
  <c r="T45" i="39" s="1"/>
  <c r="F26" i="38"/>
  <c r="F45" i="38" s="1"/>
  <c r="V44" i="38"/>
  <c r="I26" i="37"/>
  <c r="I45" i="37" s="1"/>
  <c r="E26" i="36"/>
  <c r="E45" i="36" s="1"/>
  <c r="T44" i="36"/>
  <c r="T45" i="36" s="1"/>
  <c r="H26" i="35"/>
  <c r="H45" i="35" s="1"/>
  <c r="D26" i="34"/>
  <c r="D45" i="34" s="1"/>
  <c r="Q44" i="34"/>
  <c r="Y26" i="33"/>
  <c r="O44" i="32"/>
  <c r="W26" i="31"/>
  <c r="T26" i="31"/>
  <c r="P44" i="31"/>
  <c r="U44" i="30"/>
  <c r="H26" i="29"/>
  <c r="F26" i="29"/>
  <c r="W44" i="29"/>
  <c r="W45" i="29" s="1"/>
  <c r="AA26" i="28"/>
  <c r="AA45" i="28" s="1"/>
  <c r="O44" i="28"/>
  <c r="O45" i="28" s="1"/>
  <c r="V26" i="27"/>
  <c r="V45" i="27" s="1"/>
  <c r="K44" i="27"/>
  <c r="K45" i="27" s="1"/>
  <c r="R26" i="26"/>
  <c r="G44" i="26"/>
  <c r="G45" i="26" s="1"/>
  <c r="E44" i="25"/>
  <c r="Q26" i="24"/>
  <c r="Q45" i="24" s="1"/>
  <c r="I44" i="24"/>
  <c r="I45" i="24" s="1"/>
  <c r="T26" i="23"/>
  <c r="T45" i="23" s="1"/>
  <c r="I44" i="23"/>
  <c r="O26" i="22"/>
  <c r="Q26" i="21"/>
  <c r="G44" i="21"/>
  <c r="J26" i="19"/>
  <c r="V44" i="19"/>
  <c r="V45" i="19" s="1"/>
  <c r="E26" i="17"/>
  <c r="E45" i="17" s="1"/>
  <c r="Q44" i="17"/>
  <c r="Q45" i="17" s="1"/>
  <c r="E26" i="16"/>
  <c r="J26" i="15"/>
  <c r="J45" i="15" s="1"/>
  <c r="M26" i="14"/>
  <c r="E44" i="14"/>
  <c r="C44" i="14"/>
  <c r="C45" i="14" s="1"/>
  <c r="T26" i="13"/>
  <c r="T45" i="13" s="1"/>
  <c r="M44" i="13"/>
  <c r="M45" i="13" s="1"/>
  <c r="X26" i="12"/>
  <c r="X45" i="12" s="1"/>
  <c r="Z45" i="12" s="1"/>
  <c r="Q44" i="12"/>
  <c r="E26" i="11"/>
  <c r="E45" i="11" s="1"/>
  <c r="W44" i="9"/>
  <c r="P26" i="8"/>
  <c r="P45" i="8" s="1"/>
  <c r="K44" i="8"/>
  <c r="D26" i="7"/>
  <c r="D45" i="7" s="1"/>
  <c r="AA26" i="7"/>
  <c r="AA45" i="7" s="1"/>
  <c r="V44" i="7"/>
  <c r="V45" i="7" s="1"/>
  <c r="O26" i="6"/>
  <c r="O45" i="6" s="1"/>
  <c r="K44" i="6"/>
  <c r="K45" i="6" s="1"/>
  <c r="E26" i="5"/>
  <c r="W44" i="5"/>
  <c r="M26" i="4"/>
  <c r="H26" i="3"/>
  <c r="H45" i="3" s="1"/>
  <c r="R44" i="3"/>
  <c r="O44" i="3"/>
  <c r="O45" i="3" s="1"/>
  <c r="E26" i="2"/>
  <c r="E45" i="2" s="1"/>
  <c r="F45" i="1"/>
  <c r="U45" i="1"/>
  <c r="N45" i="1"/>
  <c r="W45" i="1"/>
  <c r="H45" i="1"/>
  <c r="P45" i="1"/>
  <c r="X44" i="1"/>
  <c r="Z44" i="1" s="1"/>
  <c r="J26" i="55"/>
  <c r="J45" i="55" s="1"/>
  <c r="R26" i="55"/>
  <c r="R45" i="55" s="1"/>
  <c r="C45" i="54"/>
  <c r="K45" i="54"/>
  <c r="S45" i="54"/>
  <c r="J45" i="53"/>
  <c r="K45" i="55"/>
  <c r="J45" i="45"/>
  <c r="R45" i="45"/>
  <c r="D45" i="44"/>
  <c r="L45" i="43"/>
  <c r="AA45" i="51"/>
  <c r="C45" i="45"/>
  <c r="K45" i="45"/>
  <c r="S45" i="45"/>
  <c r="AA45" i="45"/>
  <c r="U45" i="43"/>
  <c r="M45" i="43"/>
  <c r="E26" i="55"/>
  <c r="E45" i="55" s="1"/>
  <c r="M26" i="55"/>
  <c r="M45" i="55" s="1"/>
  <c r="U26" i="55"/>
  <c r="U45" i="55" s="1"/>
  <c r="F45" i="54"/>
  <c r="N45" i="54"/>
  <c r="E45" i="53"/>
  <c r="U45" i="53"/>
  <c r="D45" i="52"/>
  <c r="L45" i="52"/>
  <c r="T45" i="52"/>
  <c r="I45" i="52"/>
  <c r="Z44" i="52"/>
  <c r="X45" i="49"/>
  <c r="Z45" i="49" s="1"/>
  <c r="H45" i="48"/>
  <c r="J45" i="46"/>
  <c r="R45" i="46"/>
  <c r="N45" i="44"/>
  <c r="N45" i="43"/>
  <c r="F45" i="43"/>
  <c r="X45" i="52"/>
  <c r="Z26" i="52"/>
  <c r="X44" i="55"/>
  <c r="Z44" i="55" s="1"/>
  <c r="Z37" i="55"/>
  <c r="H45" i="50"/>
  <c r="P45" i="50"/>
  <c r="O45" i="50"/>
  <c r="W45" i="50"/>
  <c r="C45" i="46"/>
  <c r="S45" i="46"/>
  <c r="AA45" i="46"/>
  <c r="X45" i="51"/>
  <c r="Z45" i="51" s="1"/>
  <c r="Z26" i="51"/>
  <c r="Z26" i="55"/>
  <c r="H45" i="54"/>
  <c r="P45" i="54"/>
  <c r="Z26" i="54"/>
  <c r="G45" i="54"/>
  <c r="O45" i="54"/>
  <c r="W45" i="54"/>
  <c r="G45" i="53"/>
  <c r="O45" i="53"/>
  <c r="W45" i="53"/>
  <c r="Y45" i="52"/>
  <c r="I45" i="51"/>
  <c r="G45" i="48"/>
  <c r="W45" i="48"/>
  <c r="R45" i="47"/>
  <c r="G45" i="45"/>
  <c r="W45" i="45"/>
  <c r="H45" i="44"/>
  <c r="P45" i="44"/>
  <c r="H45" i="43"/>
  <c r="P45" i="43"/>
  <c r="O45" i="55"/>
  <c r="W45" i="55"/>
  <c r="H45" i="53"/>
  <c r="P45" i="53"/>
  <c r="X45" i="53"/>
  <c r="Z45" i="53" s="1"/>
  <c r="Z26" i="53"/>
  <c r="G45" i="52"/>
  <c r="W45" i="52"/>
  <c r="R45" i="50"/>
  <c r="S45" i="47"/>
  <c r="AA45" i="47"/>
  <c r="W45" i="46"/>
  <c r="H45" i="45"/>
  <c r="X45" i="45"/>
  <c r="Z45" i="45" s="1"/>
  <c r="I45" i="44"/>
  <c r="Q45" i="44"/>
  <c r="I45" i="43"/>
  <c r="Q45" i="43"/>
  <c r="X45" i="41"/>
  <c r="Z45" i="41" s="1"/>
  <c r="Z26" i="41"/>
  <c r="Y26" i="40"/>
  <c r="Y45" i="40" s="1"/>
  <c r="Z25" i="40"/>
  <c r="J45" i="38"/>
  <c r="Z13" i="53"/>
  <c r="Z13" i="52"/>
  <c r="D44" i="44"/>
  <c r="L44" i="44"/>
  <c r="L45" i="44" s="1"/>
  <c r="T44" i="44"/>
  <c r="T45" i="44" s="1"/>
  <c r="G26" i="43"/>
  <c r="G45" i="43" s="1"/>
  <c r="O26" i="43"/>
  <c r="O45" i="43" s="1"/>
  <c r="W26" i="43"/>
  <c r="X26" i="43"/>
  <c r="X44" i="43"/>
  <c r="Z44" i="43" s="1"/>
  <c r="J26" i="42"/>
  <c r="J45" i="42" s="1"/>
  <c r="R26" i="42"/>
  <c r="R45" i="42" s="1"/>
  <c r="N45" i="37"/>
  <c r="V45" i="37"/>
  <c r="Z25" i="54"/>
  <c r="N45" i="36"/>
  <c r="Z26" i="49"/>
  <c r="Z26" i="48"/>
  <c r="Z26" i="47"/>
  <c r="Z26" i="46"/>
  <c r="Z26" i="45"/>
  <c r="L26" i="42"/>
  <c r="L45" i="42" s="1"/>
  <c r="T26" i="42"/>
  <c r="E45" i="41"/>
  <c r="M45" i="39"/>
  <c r="W45" i="38"/>
  <c r="W45" i="37"/>
  <c r="X26" i="35"/>
  <c r="Z13" i="35"/>
  <c r="Z37" i="54"/>
  <c r="Z37" i="53"/>
  <c r="Z37" i="52"/>
  <c r="Z37" i="51"/>
  <c r="Z37" i="50"/>
  <c r="Z37" i="49"/>
  <c r="Z37" i="48"/>
  <c r="Z37" i="47"/>
  <c r="Z37" i="46"/>
  <c r="Z37" i="45"/>
  <c r="G26" i="44"/>
  <c r="G45" i="44" s="1"/>
  <c r="O26" i="44"/>
  <c r="O45" i="44" s="1"/>
  <c r="W26" i="44"/>
  <c r="X26" i="44"/>
  <c r="X44" i="44"/>
  <c r="Z44" i="44" s="1"/>
  <c r="M45" i="40"/>
  <c r="O45" i="39"/>
  <c r="W45" i="39"/>
  <c r="N45" i="39"/>
  <c r="V45" i="39"/>
  <c r="Q45" i="37"/>
  <c r="H45" i="37"/>
  <c r="O45" i="36"/>
  <c r="G45" i="36"/>
  <c r="F45" i="42"/>
  <c r="N45" i="42"/>
  <c r="V45" i="42"/>
  <c r="O45" i="40"/>
  <c r="W45" i="40"/>
  <c r="U45" i="39"/>
  <c r="W45" i="36"/>
  <c r="D44" i="43"/>
  <c r="D45" i="43" s="1"/>
  <c r="L44" i="43"/>
  <c r="T44" i="43"/>
  <c r="T45" i="43" s="1"/>
  <c r="G26" i="42"/>
  <c r="O26" i="42"/>
  <c r="W26" i="42"/>
  <c r="W45" i="42" s="1"/>
  <c r="U45" i="40"/>
  <c r="R45" i="38"/>
  <c r="T44" i="37"/>
  <c r="T45" i="37" s="1"/>
  <c r="X45" i="40"/>
  <c r="Y26" i="39"/>
  <c r="Y45" i="39" s="1"/>
  <c r="Z25" i="39"/>
  <c r="K45" i="37"/>
  <c r="S45" i="37"/>
  <c r="J45" i="36"/>
  <c r="U45" i="31"/>
  <c r="L45" i="31"/>
  <c r="M45" i="30"/>
  <c r="F44" i="37"/>
  <c r="F45" i="37" s="1"/>
  <c r="N44" i="37"/>
  <c r="V44" i="37"/>
  <c r="X26" i="36"/>
  <c r="I26" i="35"/>
  <c r="I45" i="35" s="1"/>
  <c r="Q26" i="35"/>
  <c r="Z43" i="34"/>
  <c r="X44" i="34"/>
  <c r="Z44" i="34" s="1"/>
  <c r="Z43" i="33"/>
  <c r="X44" i="33"/>
  <c r="U45" i="38"/>
  <c r="Z26" i="34"/>
  <c r="Y44" i="33"/>
  <c r="Y45" i="33" s="1"/>
  <c r="Z37" i="33"/>
  <c r="Z37" i="42"/>
  <c r="Z37" i="41"/>
  <c r="Z37" i="40"/>
  <c r="Z37" i="39"/>
  <c r="X26" i="37"/>
  <c r="P45" i="33"/>
  <c r="H45" i="31"/>
  <c r="P45" i="31"/>
  <c r="AA45" i="34"/>
  <c r="I45" i="33"/>
  <c r="Q45" i="33"/>
  <c r="I45" i="32"/>
  <c r="I45" i="31"/>
  <c r="Y45" i="31"/>
  <c r="T44" i="31"/>
  <c r="T45" i="31" s="1"/>
  <c r="X45" i="31"/>
  <c r="AA45" i="30"/>
  <c r="X44" i="29"/>
  <c r="Z44" i="29" s="1"/>
  <c r="Z37" i="29"/>
  <c r="Q45" i="31"/>
  <c r="C45" i="30"/>
  <c r="K45" i="30"/>
  <c r="S45" i="30"/>
  <c r="D45" i="30"/>
  <c r="F45" i="29"/>
  <c r="J45" i="34"/>
  <c r="C45" i="33"/>
  <c r="K45" i="33"/>
  <c r="S45" i="33"/>
  <c r="G45" i="33"/>
  <c r="S45" i="32"/>
  <c r="C45" i="32"/>
  <c r="K45" i="31"/>
  <c r="S45" i="31"/>
  <c r="L45" i="30"/>
  <c r="I26" i="38"/>
  <c r="I45" i="38" s="1"/>
  <c r="Q26" i="38"/>
  <c r="Q45" i="38" s="1"/>
  <c r="Y26" i="38"/>
  <c r="Z25" i="38"/>
  <c r="F44" i="36"/>
  <c r="N44" i="36"/>
  <c r="V44" i="36"/>
  <c r="V45" i="36" s="1"/>
  <c r="E45" i="34"/>
  <c r="M45" i="34"/>
  <c r="U45" i="34"/>
  <c r="J45" i="33"/>
  <c r="L45" i="32"/>
  <c r="C45" i="31"/>
  <c r="U45" i="30"/>
  <c r="T45" i="30"/>
  <c r="H45" i="29"/>
  <c r="P45" i="29"/>
  <c r="G44" i="30"/>
  <c r="G45" i="30" s="1"/>
  <c r="O44" i="30"/>
  <c r="O45" i="30" s="1"/>
  <c r="W44" i="30"/>
  <c r="W45" i="30" s="1"/>
  <c r="X44" i="30"/>
  <c r="Z44" i="30" s="1"/>
  <c r="X26" i="29"/>
  <c r="G45" i="28"/>
  <c r="Q45" i="28"/>
  <c r="X44" i="28"/>
  <c r="Z37" i="28"/>
  <c r="C45" i="27"/>
  <c r="S45" i="27"/>
  <c r="J45" i="26"/>
  <c r="R45" i="26"/>
  <c r="AA45" i="26"/>
  <c r="F45" i="24"/>
  <c r="N45" i="23"/>
  <c r="P45" i="23"/>
  <c r="X44" i="23"/>
  <c r="Z44" i="23" s="1"/>
  <c r="X26" i="30"/>
  <c r="R45" i="25"/>
  <c r="O45" i="23"/>
  <c r="V45" i="23"/>
  <c r="F45" i="22"/>
  <c r="Y45" i="28"/>
  <c r="M45" i="27"/>
  <c r="I45" i="27"/>
  <c r="D45" i="26"/>
  <c r="C45" i="25"/>
  <c r="K45" i="25"/>
  <c r="S45" i="25"/>
  <c r="Z26" i="24"/>
  <c r="X45" i="24"/>
  <c r="Z13" i="23"/>
  <c r="X26" i="23"/>
  <c r="X26" i="32"/>
  <c r="J26" i="30"/>
  <c r="J45" i="30" s="1"/>
  <c r="R26" i="30"/>
  <c r="R45" i="30" s="1"/>
  <c r="AA45" i="29"/>
  <c r="R45" i="28"/>
  <c r="L45" i="27"/>
  <c r="E45" i="26"/>
  <c r="M45" i="26"/>
  <c r="U45" i="26"/>
  <c r="I45" i="26"/>
  <c r="L45" i="25"/>
  <c r="D45" i="25"/>
  <c r="N45" i="24"/>
  <c r="V45" i="24"/>
  <c r="I45" i="23"/>
  <c r="K45" i="29"/>
  <c r="T45" i="29"/>
  <c r="L45" i="26"/>
  <c r="W45" i="24"/>
  <c r="I45" i="22"/>
  <c r="Y45" i="22"/>
  <c r="Z13" i="34"/>
  <c r="Z13" i="33"/>
  <c r="T45" i="27"/>
  <c r="W45" i="25"/>
  <c r="I45" i="28"/>
  <c r="Y45" i="27"/>
  <c r="T45" i="26"/>
  <c r="G45" i="25"/>
  <c r="D45" i="23"/>
  <c r="F45" i="23"/>
  <c r="C45" i="22"/>
  <c r="K45" i="22"/>
  <c r="Z37" i="27"/>
  <c r="Z37" i="26"/>
  <c r="E26" i="25"/>
  <c r="M26" i="25"/>
  <c r="M45" i="25" s="1"/>
  <c r="U26" i="25"/>
  <c r="U45" i="25" s="1"/>
  <c r="X44" i="22"/>
  <c r="Z44" i="22" s="1"/>
  <c r="E45" i="21"/>
  <c r="M45" i="21"/>
  <c r="U45" i="21"/>
  <c r="I45" i="19"/>
  <c r="Q45" i="19"/>
  <c r="Y45" i="19"/>
  <c r="J45" i="18"/>
  <c r="R45" i="18"/>
  <c r="G45" i="17"/>
  <c r="Y45" i="24"/>
  <c r="X44" i="24"/>
  <c r="Z44" i="24" s="1"/>
  <c r="Z13" i="22"/>
  <c r="Z37" i="22"/>
  <c r="E45" i="20"/>
  <c r="M45" i="20"/>
  <c r="U45" i="20"/>
  <c r="N45" i="20"/>
  <c r="O45" i="17"/>
  <c r="J45" i="16"/>
  <c r="E45" i="15"/>
  <c r="X44" i="25"/>
  <c r="X45" i="21"/>
  <c r="Z45" i="21" s="1"/>
  <c r="Z26" i="21"/>
  <c r="O45" i="20"/>
  <c r="M45" i="18"/>
  <c r="U45" i="18"/>
  <c r="N45" i="18"/>
  <c r="J44" i="24"/>
  <c r="J45" i="24" s="1"/>
  <c r="R44" i="24"/>
  <c r="R45" i="24" s="1"/>
  <c r="I45" i="21"/>
  <c r="Q45" i="21"/>
  <c r="V45" i="20"/>
  <c r="E45" i="19"/>
  <c r="M45" i="19"/>
  <c r="N45" i="19"/>
  <c r="O45" i="18"/>
  <c r="X45" i="17"/>
  <c r="Z45" i="17" s="1"/>
  <c r="Z26" i="17"/>
  <c r="W45" i="17"/>
  <c r="N45" i="16"/>
  <c r="M45" i="15"/>
  <c r="Z13" i="28"/>
  <c r="Z13" i="27"/>
  <c r="Z13" i="26"/>
  <c r="J44" i="25"/>
  <c r="R44" i="25"/>
  <c r="E26" i="22"/>
  <c r="E45" i="22" s="1"/>
  <c r="M26" i="22"/>
  <c r="M45" i="22" s="1"/>
  <c r="U26" i="22"/>
  <c r="U45" i="22" s="1"/>
  <c r="X45" i="20"/>
  <c r="Z45" i="20" s="1"/>
  <c r="Z26" i="20"/>
  <c r="W45" i="20"/>
  <c r="V45" i="18"/>
  <c r="I45" i="17"/>
  <c r="V45" i="15"/>
  <c r="X45" i="18"/>
  <c r="Z26" i="18"/>
  <c r="E26" i="24"/>
  <c r="E45" i="24" s="1"/>
  <c r="M26" i="24"/>
  <c r="M45" i="24" s="1"/>
  <c r="U26" i="24"/>
  <c r="U45" i="24" s="1"/>
  <c r="O44" i="22"/>
  <c r="W44" i="22"/>
  <c r="W45" i="22" s="1"/>
  <c r="D45" i="21"/>
  <c r="T45" i="21"/>
  <c r="G45" i="21"/>
  <c r="J45" i="20"/>
  <c r="R45" i="20"/>
  <c r="Z26" i="19"/>
  <c r="W45" i="19"/>
  <c r="I45" i="18"/>
  <c r="Q45" i="18"/>
  <c r="Y45" i="18"/>
  <c r="F45" i="17"/>
  <c r="H45" i="15"/>
  <c r="P45" i="15"/>
  <c r="D26" i="16"/>
  <c r="D45" i="16" s="1"/>
  <c r="L26" i="16"/>
  <c r="L45" i="16" s="1"/>
  <c r="T26" i="16"/>
  <c r="T45" i="16" s="1"/>
  <c r="X26" i="14"/>
  <c r="Z13" i="14"/>
  <c r="X45" i="10"/>
  <c r="Z45" i="10" s="1"/>
  <c r="Z26" i="10"/>
  <c r="Z13" i="21"/>
  <c r="Z13" i="20"/>
  <c r="Z13" i="19"/>
  <c r="Z13" i="18"/>
  <c r="Z13" i="17"/>
  <c r="X26" i="16"/>
  <c r="X44" i="16"/>
  <c r="Z44" i="16" s="1"/>
  <c r="Z26" i="15"/>
  <c r="T45" i="14"/>
  <c r="F45" i="14"/>
  <c r="D45" i="10"/>
  <c r="T45" i="10"/>
  <c r="Z37" i="21"/>
  <c r="Z37" i="20"/>
  <c r="Z37" i="18"/>
  <c r="Z37" i="17"/>
  <c r="E45" i="14"/>
  <c r="M45" i="14"/>
  <c r="U45" i="14"/>
  <c r="N45" i="14"/>
  <c r="H45" i="13"/>
  <c r="P45" i="13"/>
  <c r="X45" i="13"/>
  <c r="Z45" i="13" s="1"/>
  <c r="Z26" i="13"/>
  <c r="H45" i="12"/>
  <c r="W45" i="11"/>
  <c r="M45" i="10"/>
  <c r="V45" i="14"/>
  <c r="I45" i="13"/>
  <c r="Q45" i="13"/>
  <c r="I45" i="12"/>
  <c r="Q45" i="12"/>
  <c r="Y45" i="12"/>
  <c r="H45" i="11"/>
  <c r="P45" i="11"/>
  <c r="X45" i="11"/>
  <c r="Z26" i="11"/>
  <c r="N45" i="10"/>
  <c r="G45" i="14"/>
  <c r="W45" i="14"/>
  <c r="R45" i="13"/>
  <c r="I45" i="11"/>
  <c r="Q45" i="11"/>
  <c r="Y45" i="11"/>
  <c r="G45" i="10"/>
  <c r="O45" i="10"/>
  <c r="W45" i="10"/>
  <c r="U45" i="10"/>
  <c r="W26" i="9"/>
  <c r="S45" i="9"/>
  <c r="I45" i="8"/>
  <c r="Q45" i="8"/>
  <c r="Y45" i="8"/>
  <c r="AA45" i="2"/>
  <c r="X45" i="9"/>
  <c r="Z45" i="9" s="1"/>
  <c r="Z26" i="9"/>
  <c r="X45" i="7"/>
  <c r="Z26" i="7"/>
  <c r="X45" i="6"/>
  <c r="Z26" i="6"/>
  <c r="X45" i="5"/>
  <c r="Z45" i="5" s="1"/>
  <c r="Z26" i="5"/>
  <c r="D45" i="4"/>
  <c r="T45" i="4"/>
  <c r="C45" i="2"/>
  <c r="Z13" i="13"/>
  <c r="Z13" i="12"/>
  <c r="Z13" i="11"/>
  <c r="Z13" i="10"/>
  <c r="J45" i="9"/>
  <c r="R45" i="9"/>
  <c r="Z13" i="9"/>
  <c r="E45" i="4"/>
  <c r="M45" i="4"/>
  <c r="U45" i="4"/>
  <c r="C45" i="3"/>
  <c r="AA45" i="9"/>
  <c r="K45" i="4"/>
  <c r="I45" i="3"/>
  <c r="K45" i="2"/>
  <c r="T45" i="9"/>
  <c r="K45" i="3"/>
  <c r="Z37" i="14"/>
  <c r="Z37" i="13"/>
  <c r="Z37" i="11"/>
  <c r="Z37" i="10"/>
  <c r="E45" i="9"/>
  <c r="M45" i="9"/>
  <c r="U45" i="9"/>
  <c r="X45" i="4"/>
  <c r="Z45" i="4" s="1"/>
  <c r="Z26" i="4"/>
  <c r="S45" i="4"/>
  <c r="Q45" i="3"/>
  <c r="Z26" i="2"/>
  <c r="S45" i="2"/>
  <c r="V45" i="9"/>
  <c r="H45" i="8"/>
  <c r="X45" i="8"/>
  <c r="Z45" i="8" s="1"/>
  <c r="Z26" i="8"/>
  <c r="AA45" i="4"/>
  <c r="Z26" i="3"/>
  <c r="S45" i="3"/>
  <c r="Z37" i="8"/>
  <c r="Z37" i="7"/>
  <c r="Z37" i="6"/>
  <c r="X44" i="2"/>
  <c r="Z44" i="2" s="1"/>
  <c r="Z13" i="8"/>
  <c r="Z13" i="7"/>
  <c r="Z13" i="6"/>
  <c r="Z13" i="5"/>
  <c r="Z13" i="4"/>
  <c r="Z13" i="3"/>
  <c r="Z13" i="2"/>
  <c r="X45" i="42" l="1"/>
  <c r="Z45" i="42" s="1"/>
  <c r="X45" i="50"/>
  <c r="Z45" i="50" s="1"/>
  <c r="C45" i="7"/>
  <c r="C45" i="40"/>
  <c r="F45" i="34"/>
  <c r="T45" i="42"/>
  <c r="E45" i="51"/>
  <c r="U45" i="5"/>
  <c r="E45" i="25"/>
  <c r="Z45" i="11"/>
  <c r="Z45" i="31"/>
  <c r="W45" i="44"/>
  <c r="E45" i="54"/>
  <c r="X45" i="48"/>
  <c r="Z45" i="48" s="1"/>
  <c r="P45" i="5"/>
  <c r="V45" i="38"/>
  <c r="T45" i="41"/>
  <c r="Z44" i="26"/>
  <c r="X45" i="26"/>
  <c r="Z45" i="26" s="1"/>
  <c r="J45" i="8"/>
  <c r="F45" i="32"/>
  <c r="J45" i="23"/>
  <c r="C45" i="48"/>
  <c r="W45" i="9"/>
  <c r="O45" i="22"/>
  <c r="Z45" i="24"/>
  <c r="X45" i="34"/>
  <c r="Z45" i="34" s="1"/>
  <c r="X45" i="54"/>
  <c r="Z45" i="54" s="1"/>
  <c r="C45" i="38"/>
  <c r="X45" i="1"/>
  <c r="Z45" i="1" s="1"/>
  <c r="H45" i="42"/>
  <c r="Z44" i="38"/>
  <c r="L45" i="11"/>
  <c r="V45" i="55"/>
  <c r="D45" i="38"/>
  <c r="R45" i="21"/>
  <c r="X45" i="33"/>
  <c r="Z45" i="33" s="1"/>
  <c r="X45" i="39"/>
  <c r="Z45" i="39" s="1"/>
  <c r="W45" i="43"/>
  <c r="C45" i="36"/>
  <c r="Y45" i="37"/>
  <c r="I45" i="1"/>
  <c r="N45" i="46"/>
  <c r="AA45" i="17"/>
  <c r="X45" i="3"/>
  <c r="Z45" i="3" s="1"/>
  <c r="Z26" i="12"/>
  <c r="Q45" i="35"/>
  <c r="M45" i="2"/>
  <c r="C45" i="24"/>
  <c r="H45" i="2"/>
  <c r="V45" i="52"/>
  <c r="G45" i="37"/>
  <c r="K45" i="35"/>
  <c r="F45" i="36"/>
  <c r="O45" i="42"/>
  <c r="N45" i="6"/>
  <c r="U45" i="23"/>
  <c r="W45" i="31"/>
  <c r="N45" i="25"/>
  <c r="D45" i="50"/>
  <c r="Z26" i="27"/>
  <c r="X45" i="27"/>
  <c r="Z45" i="27" s="1"/>
  <c r="S45" i="36"/>
  <c r="V45" i="2"/>
  <c r="Z45" i="6"/>
  <c r="G45" i="42"/>
  <c r="U45" i="13"/>
  <c r="X45" i="19"/>
  <c r="Z45" i="19" s="1"/>
  <c r="Y45" i="38"/>
  <c r="Z45" i="38" s="1"/>
  <c r="E45" i="5"/>
  <c r="J45" i="19"/>
  <c r="Y45" i="7"/>
  <c r="Z45" i="7" s="1"/>
  <c r="V45" i="5"/>
  <c r="I45" i="20"/>
  <c r="AA45" i="15"/>
  <c r="R45" i="15"/>
  <c r="R45" i="44"/>
  <c r="C45" i="39"/>
  <c r="Q45" i="5"/>
  <c r="O45" i="25"/>
  <c r="I45" i="47"/>
  <c r="O45" i="47"/>
  <c r="P45" i="30"/>
  <c r="X45" i="22"/>
  <c r="Z45" i="22" s="1"/>
  <c r="Z26" i="37"/>
  <c r="X45" i="37"/>
  <c r="Z45" i="37" s="1"/>
  <c r="X45" i="16"/>
  <c r="Z45" i="16" s="1"/>
  <c r="Z26" i="16"/>
  <c r="Z44" i="25"/>
  <c r="X45" i="25"/>
  <c r="Z45" i="25" s="1"/>
  <c r="Z44" i="28"/>
  <c r="X45" i="28"/>
  <c r="Z45" i="28" s="1"/>
  <c r="Z26" i="38"/>
  <c r="Z26" i="32"/>
  <c r="X45" i="32"/>
  <c r="Z45" i="32" s="1"/>
  <c r="Z26" i="30"/>
  <c r="X45" i="30"/>
  <c r="Z45" i="30" s="1"/>
  <c r="Z26" i="40"/>
  <c r="X45" i="36"/>
  <c r="Z45" i="36" s="1"/>
  <c r="Z26" i="36"/>
  <c r="Z45" i="40"/>
  <c r="X45" i="2"/>
  <c r="Z45" i="2" s="1"/>
  <c r="X45" i="23"/>
  <c r="Z45" i="23" s="1"/>
  <c r="Z26" i="23"/>
  <c r="Z26" i="29"/>
  <c r="X45" i="29"/>
  <c r="Z45" i="29" s="1"/>
  <c r="Z44" i="33"/>
  <c r="Z26" i="35"/>
  <c r="X45" i="35"/>
  <c r="Z45" i="35" s="1"/>
  <c r="X45" i="43"/>
  <c r="Z45" i="43" s="1"/>
  <c r="Z26" i="43"/>
  <c r="X45" i="55"/>
  <c r="Z45" i="55" s="1"/>
  <c r="Z45" i="52"/>
  <c r="X45" i="14"/>
  <c r="Z45" i="14" s="1"/>
  <c r="Z26" i="14"/>
  <c r="Z45" i="18"/>
  <c r="Z26" i="44"/>
  <c r="X45" i="44"/>
  <c r="Z45" i="44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<sst xmlns="http://schemas.openxmlformats.org/spreadsheetml/2006/main" count="7150" uniqueCount="134">
  <si>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</si>
  <si>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</si>
  <si>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</si>
  <si>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</si>
  <si>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</si>
  <si>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</si>
  <si>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</si>
  <si>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</si>
  <si>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</si>
  <si>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</si>
  <si>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</si>
  <si>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</si>
  <si>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</si>
  <si>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</si>
  <si>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</si>
  <si>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</si>
  <si>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</si>
  <si>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</si>
  <si>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</si>
  <si>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</si>
  <si>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</si>
  <si>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</si>
  <si>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</si>
  <si>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</si>
  <si>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</si>
  <si>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</si>
  <si>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</si>
  <si>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</si>
  <si>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</si>
  <si>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</si>
  <si>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</si>
  <si>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</si>
  <si>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</si>
  <si>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</si>
  <si>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</si>
  <si>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</si>
  <si>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</si>
  <si>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</si>
  <si>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</si>
  <si>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</si>
  <si>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</si>
  <si>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</si>
  <si>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</si>
  <si>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</si>
  <si>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</si>
  <si>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</si>
  <si>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</si>
  <si>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</si>
  <si>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</si>
  <si>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</si>
  <si>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</si>
  <si>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</si>
  <si>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</si>
  <si>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</si>
  <si>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</si>
  <si>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</si>
  <si>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</si>
  <si>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</si>
  <si>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</si>
  <si>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</si>
  <si>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</si>
  <si>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</si>
  <si>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</si>
  <si>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</si>
  <si>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</si>
  <si>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</si>
  <si>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</si>
  <si>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</si>
  <si>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</si>
  <si>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</si>
  <si>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</si>
  <si>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</si>
  <si>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</si>
  <si>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</si>
  <si>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</si>
  <si>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</si>
  <si>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Water management                                   ) for 4th Quarter ended 30 June 2025 (Figures Finalised as at 2025/08/08)</t>
  </si>
  <si>
    <t>Kwazulu-Natal: Umzumbe (KZN213) - Table C6 Quarterly Budget Statement - Financial Position ( Water management                                   ) for 4th Quarter ended 30 June 2025 (Figures Finalised as at 2025/08/08)</t>
  </si>
  <si>
    <t>Kwazulu-Natal: uMuziwabantu (KZN214) - Table C6 Quarterly Budget Statement - Financial Position ( Water management                                   ) for 4th Quarter ended 30 June 2025 (Figures Finalised as at 2025/08/08)</t>
  </si>
  <si>
    <t>Kwazulu-Natal: Ray Nkonyeni (KZN216) - Table C6 Quarterly Budget Statement - Financial Position ( Water management                                   ) for 4th Quarter ended 30 June 2025 (Figures Finalised as at 2025/08/08)</t>
  </si>
  <si>
    <t>Kwazulu-Natal: Ugu (DC21) - Table C6 Quarterly Budget Statement - Financial Position ( Water management                                   ) for 4th Quarter ended 30 June 2025 (Figures Finalised as at 2025/08/08)</t>
  </si>
  <si>
    <t>Kwazulu-Natal: uMshwathi (KZN221) - Table C6 Quarterly Budget Statement - Financial Position ( Water management                                   ) for 4th Quarter ended 30 June 2025 (Figures Finalised as at 2025/08/08)</t>
  </si>
  <si>
    <t>Kwazulu-Natal: uMngeni (KZN222) - Table C6 Quarterly Budget Statement - Financial Position ( Water management                                   ) for 4th Quarter ended 30 June 2025 (Figures Finalised as at 2025/08/08)</t>
  </si>
  <si>
    <t>Kwazulu-Natal: Mpofana (KZN223) - Table C6 Quarterly Budget Statement - Financial Position ( Water management                                   ) for 4th Quarter ended 30 June 2025 (Figures Finalised as at 2025/08/08)</t>
  </si>
  <si>
    <t>Kwazulu-Natal: Impendle (KZN224) - Table C6 Quarterly Budget Statement - Financial Position ( Water management                                   ) for 4th Quarter ended 30 June 2025 (Figures Finalised as at 2025/08/08)</t>
  </si>
  <si>
    <t>Kwazulu-Natal: Msunduzi (KZN225) - Table C6 Quarterly Budget Statement - Financial Position ( Water management                                   ) for 4th Quarter ended 30 June 2025 (Figures Finalised as at 2025/08/08)</t>
  </si>
  <si>
    <t>Kwazulu-Natal: Mkhambathini (KZN226) - Table C6 Quarterly Budget Statement - Financial Position ( Water management                                   ) for 4th Quarter ended 30 June 2025 (Figures Finalised as at 2025/08/08)</t>
  </si>
  <si>
    <t>Kwazulu-Natal: Richmond (KZN227) - Table C6 Quarterly Budget Statement - Financial Position ( Water management                                   ) for 4th Quarter ended 30 June 2025 (Figures Finalised as at 2025/08/08)</t>
  </si>
  <si>
    <t>Kwazulu-Natal: uMgungundlovu (DC22) - Table C6 Quarterly Budget Statement - Financial Position ( Water management                                   ) for 4th Quarter ended 30 June 2025 (Figures Finalised as at 2025/08/08)</t>
  </si>
  <si>
    <t>Kwazulu-Natal: Okhahlamba (KZN235) - Table C6 Quarterly Budget Statement - Financial Position ( Water management                                   ) for 4th Quarter ended 30 June 2025 (Figures Finalised as at 2025/08/08)</t>
  </si>
  <si>
    <t>Kwazulu-Natal: Inkosi Langalibalele (KZN237) - Table C6 Quarterly Budget Statement - Financial Position ( Water management                                   ) for 4th Quarter ended 30 June 2025 (Figures Finalised as at 2025/08/08)</t>
  </si>
  <si>
    <t>Kwazulu-Natal: Alfred Duma (KZN238) - Table C6 Quarterly Budget Statement - Financial Position ( Water management                                   ) for 4th Quarter ended 30 June 2025 (Figures Finalised as at 2025/08/08)</t>
  </si>
  <si>
    <t>Kwazulu-Natal: Uthukela (DC23) - Table C6 Quarterly Budget Statement - Financial Position ( Water management                                   ) for 4th Quarter ended 30 June 2025 (Figures Finalised as at 2025/08/08)</t>
  </si>
  <si>
    <t>Kwazulu-Natal: Endumeni (KZN241) - Table C6 Quarterly Budget Statement - Financial Position ( Water management                                   ) for 4th Quarter ended 30 June 2025 (Figures Finalised as at 2025/08/08)</t>
  </si>
  <si>
    <t>Kwazulu-Natal: Nquthu (KZN242) - Table C6 Quarterly Budget Statement - Financial Position ( Water management                                   ) for 4th Quarter ended 30 June 2025 (Figures Finalised as at 2025/08/08)</t>
  </si>
  <si>
    <t>Kwazulu-Natal: Msinga (KZN244) - Table C6 Quarterly Budget Statement - Financial Position ( Water management                                   ) for 4th Quarter ended 30 June 2025 (Figures Finalised as at 2025/08/08)</t>
  </si>
  <si>
    <t>Kwazulu-Natal: Umvoti (KZN245) - Table C6 Quarterly Budget Statement - Financial Position ( Water management                                   ) for 4th Quarter ended 30 June 2025 (Figures Finalised as at 2025/08/08)</t>
  </si>
  <si>
    <t>Kwazulu-Natal: Umzinyathi (DC24) - Table C6 Quarterly Budget Statement - Financial Position ( Water management                                   ) for 4th Quarter ended 30 June 2025 (Figures Finalised as at 2025/08/08)</t>
  </si>
  <si>
    <t>Kwazulu-Natal: Newcastle (KZN252) - Table C6 Quarterly Budget Statement - Financial Position ( Water management                                   ) for 4th Quarter ended 30 June 2025 (Figures Finalised as at 2025/08/08)</t>
  </si>
  <si>
    <t>Kwazulu-Natal: Emadlangeni (KZN253) - Table C6 Quarterly Budget Statement - Financial Position ( Water management                                   ) for 4th Quarter ended 30 June 2025 (Figures Finalised as at 2025/08/08)</t>
  </si>
  <si>
    <t>Kwazulu-Natal: Dannhauser (KZN254) - Table C6 Quarterly Budget Statement - Financial Position ( Water management                                   ) for 4th Quarter ended 30 June 2025 (Figures Finalised as at 2025/08/08)</t>
  </si>
  <si>
    <t>Kwazulu-Natal: Amajuba (DC25) - Table C6 Quarterly Budget Statement - Financial Position ( Water management                                   ) for 4th Quarter ended 30 June 2025 (Figures Finalised as at 2025/08/08)</t>
  </si>
  <si>
    <t>Kwazulu-Natal: eDumbe (KZN261) - Table C6 Quarterly Budget Statement - Financial Position ( Water management                                   ) for 4th Quarter ended 30 June 2025 (Figures Finalised as at 2025/08/08)</t>
  </si>
  <si>
    <t>Kwazulu-Natal: uPhongolo (KZN262) - Table C6 Quarterly Budget Statement - Financial Position ( Water management                                   ) for 4th Quarter ended 30 June 2025 (Figures Finalised as at 2025/08/08)</t>
  </si>
  <si>
    <t>Kwazulu-Natal: Abaqulusi (KZN263) - Table C6 Quarterly Budget Statement - Financial Position ( Water management                                   ) for 4th Quarter ended 30 June 2025 (Figures Finalised as at 2025/08/08)</t>
  </si>
  <si>
    <t>Kwazulu-Natal: Nongoma (KZN265) - Table C6 Quarterly Budget Statement - Financial Position ( Water management                                   ) for 4th Quarter ended 30 June 2025 (Figures Finalised as at 2025/08/08)</t>
  </si>
  <si>
    <t>Kwazulu-Natal: Ulundi (KZN266) - Table C6 Quarterly Budget Statement - Financial Position ( Water management                                   ) for 4th Quarter ended 30 June 2025 (Figures Finalised as at 2025/08/08)</t>
  </si>
  <si>
    <t>Kwazulu-Natal: Zululand (DC26) - Table C6 Quarterly Budget Statement - Financial Position ( Water management                                   ) for 4th Quarter ended 30 June 2025 (Figures Finalised as at 2025/08/08)</t>
  </si>
  <si>
    <t>Kwazulu-Natal: Umhlabuyalingana (KZN271) - Table C6 Quarterly Budget Statement - Financial Position ( Water management                                   ) for 4th Quarter ended 30 June 2025 (Figures Finalised as at 2025/08/08)</t>
  </si>
  <si>
    <t>Kwazulu-Natal: Jozini (KZN272) - Table C6 Quarterly Budget Statement - Financial Position ( Water management                                   ) for 4th Quarter ended 30 June 2025 (Figures Finalised as at 2025/08/08)</t>
  </si>
  <si>
    <t>Kwazulu-Natal: Mtubatuba (KZN275) - Table C6 Quarterly Budget Statement - Financial Position ( Water management                                   ) for 4th Quarter ended 30 June 2025 (Figures Finalised as at 2025/08/08)</t>
  </si>
  <si>
    <t>Kwazulu-Natal: Hlabisa Big Five (KZN276) - Table C6 Quarterly Budget Statement - Financial Position ( Water management                                   ) for 4th Quarter ended 30 June 2025 (Figures Finalised as at 2025/08/08)</t>
  </si>
  <si>
    <t>Kwazulu-Natal: Umkhanyakude (DC27) - Table C6 Quarterly Budget Statement - Financial Position ( Water management                                   ) for 4th Quarter ended 30 June 2025 (Figures Finalised as at 2025/08/08)</t>
  </si>
  <si>
    <t>Kwazulu-Natal: Mfolozi (KZN281) - Table C6 Quarterly Budget Statement - Financial Position ( Water management                                   ) for 4th Quarter ended 30 June 2025 (Figures Finalised as at 2025/08/08)</t>
  </si>
  <si>
    <t>Kwazulu-Natal: uMhlathuze (KZN282) - Table C6 Quarterly Budget Statement - Financial Position ( Water management                                   ) for 4th Quarter ended 30 June 2025 (Figures Finalised as at 2025/08/08)</t>
  </si>
  <si>
    <t>Kwazulu-Natal: uMlalazi (KZN284) - Table C6 Quarterly Budget Statement - Financial Position ( Water management                                   ) for 4th Quarter ended 30 June 2025 (Figures Finalised as at 2025/08/08)</t>
  </si>
  <si>
    <t>Kwazulu-Natal: Mthonjaneni (KZN285) - Table C6 Quarterly Budget Statement - Financial Position ( Water management                                   ) for 4th Quarter ended 30 June 2025 (Figures Finalised as at 2025/08/08)</t>
  </si>
  <si>
    <t>Kwazulu-Natal: Nkandla (KZN286) - Table C6 Quarterly Budget Statement - Financial Position ( Water management                                   ) for 4th Quarter ended 30 June 2025 (Figures Finalised as at 2025/08/08)</t>
  </si>
  <si>
    <t>Kwazulu-Natal: King Cetshwayo (DC28) - Table C6 Quarterly Budget Statement - Financial Position ( Water management                                   ) for 4th Quarter ended 30 June 2025 (Figures Finalised as at 2025/08/08)</t>
  </si>
  <si>
    <t>Kwazulu-Natal: Mandeni (KZN291) - Table C6 Quarterly Budget Statement - Financial Position ( Water management                                   ) for 4th Quarter ended 30 June 2025 (Figures Finalised as at 2025/08/08)</t>
  </si>
  <si>
    <t>Kwazulu-Natal: KwaDukuza (KZN292) - Table C6 Quarterly Budget Statement - Financial Position ( Water management                                   ) for 4th Quarter ended 30 June 2025 (Figures Finalised as at 2025/08/08)</t>
  </si>
  <si>
    <t>Kwazulu-Natal: Ndwedwe (KZN293) - Table C6 Quarterly Budget Statement - Financial Position ( Water management                                   ) for 4th Quarter ended 30 June 2025 (Figures Finalised as at 2025/08/08)</t>
  </si>
  <si>
    <t>Kwazulu-Natal: Maphumulo (KZN294) - Table C6 Quarterly Budget Statement - Financial Position ( Water management                                   ) for 4th Quarter ended 30 June 2025 (Figures Finalised as at 2025/08/08)</t>
  </si>
  <si>
    <t>Kwazulu-Natal: iLembe (DC29) - Table C6 Quarterly Budget Statement - Financial Position ( Water management                                   ) for 4th Quarter ended 30 June 2025 (Figures Finalised as at 2025/08/08)</t>
  </si>
  <si>
    <t>Kwazulu-Natal: Greater Kokstad (KZN433) - Table C6 Quarterly Budget Statement - Financial Position ( Water management                                   ) for 4th Quarter ended 30 June 2025 (Figures Finalised as at 2025/08/08)</t>
  </si>
  <si>
    <t>Kwazulu-Natal: Johannes Phumani Phungula (KZN434) - Table C6 Quarterly Budget Statement - Financial Position ( Water management                                   ) for 4th Quarter ended 30 June 2025 (Figures Finalised as at 2025/08/08)</t>
  </si>
  <si>
    <t>Kwazulu-Natal: Umzimkhulu (KZN435) - Table C6 Quarterly Budget Statement - Financial Position ( Water management                                   ) for 4th Quarter ended 30 June 2025 (Figures Finalised as at 2025/08/08)</t>
  </si>
  <si>
    <t>Kwazulu-Natal: Dr Nkosazana Dlamini Zuma (KZN436) - Table C6 Quarterly Budget Statement - Financial Position ( Water management                                   ) for 4th Quarter ended 30 June 2025 (Figures Finalised as at 2025/08/08)</t>
  </si>
  <si>
    <t>Kwazulu-Natal: Harry Gwala (DC43)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</si>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</sst>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-2250708254</v>
      </c>
      <c r="D6" s="18"/>
      <c r="E6" s="19"/>
      <c r="F6" s="20"/>
      <c r="G6" s="20">
        <v>161219694</v>
      </c>
      <c r="H6" s="20">
        <v>482214164</v>
      </c>
      <c r="I6" s="20">
        <v>-205335917</v>
      </c>
      <c r="J6" s="20">
        <v>438097941</v>
      </c>
      <c r="K6" s="20">
        <v>-174043433</v>
      </c>
      <c r="L6" s="20">
        <v>-68055698</v>
      </c>
      <c r="M6" s="20">
        <v>-577437962</v>
      </c>
      <c r="N6" s="20">
        <v>-819537093</v>
      </c>
      <c r="O6" s="20">
        <v>270373514</v>
      </c>
      <c r="P6" s="20">
        <v>-250948071</v>
      </c>
      <c r="Q6" s="20">
        <v>-264332551</v>
      </c>
      <c r="R6" s="20">
        <v>-244907108</v>
      </c>
      <c r="S6" s="20">
        <v>-313219428</v>
      </c>
      <c r="T6" s="20">
        <v>-67578640</v>
      </c>
      <c r="U6" s="20">
        <v>234830298</v>
      </c>
      <c r="V6" s="20">
        <v>-145967770</v>
      </c>
      <c r="W6" s="20">
        <v>-772314030</v>
      </c>
      <c r="X6" s="20"/>
      <c r="Y6" s="20">
        <v>-772314030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688557154</v>
      </c>
      <c r="D7" s="18"/>
      <c r="E7" s="19"/>
      <c r="F7" s="20"/>
      <c r="G7" s="20">
        <v>-227087623</v>
      </c>
      <c r="H7" s="20">
        <v>152315847</v>
      </c>
      <c r="I7" s="20">
        <v>275943565</v>
      </c>
      <c r="J7" s="20">
        <v>201171789</v>
      </c>
      <c r="K7" s="20">
        <v>153519811</v>
      </c>
      <c r="L7" s="20">
        <v>42877007</v>
      </c>
      <c r="M7" s="20">
        <v>304217760</v>
      </c>
      <c r="N7" s="20">
        <v>500614578</v>
      </c>
      <c r="O7" s="20">
        <v>415121570</v>
      </c>
      <c r="P7" s="20">
        <v>334702102</v>
      </c>
      <c r="Q7" s="20">
        <v>338242243</v>
      </c>
      <c r="R7" s="20">
        <v>1088065915</v>
      </c>
      <c r="S7" s="20">
        <v>394786470</v>
      </c>
      <c r="T7" s="20">
        <v>2622573791</v>
      </c>
      <c r="U7" s="20">
        <v>405956210</v>
      </c>
      <c r="V7" s="20">
        <v>3423316471</v>
      </c>
      <c r="W7" s="20">
        <v>5213168753</v>
      </c>
      <c r="X7" s="20"/>
      <c r="Y7" s="20">
        <v>5213168753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24000582</v>
      </c>
      <c r="D10" s="18"/>
      <c r="E10" s="19">
        <v>23592550</v>
      </c>
      <c r="F10" s="20">
        <v>23592550</v>
      </c>
      <c r="G10" s="20">
        <v>50069106</v>
      </c>
      <c r="H10" s="20">
        <v>-67515625</v>
      </c>
      <c r="I10" s="20">
        <v>17945360</v>
      </c>
      <c r="J10" s="20">
        <v>498841</v>
      </c>
      <c r="K10" s="20">
        <v>415374223</v>
      </c>
      <c r="L10" s="20">
        <v>-404570207</v>
      </c>
      <c r="M10" s="20">
        <v>4140459</v>
      </c>
      <c r="N10" s="20">
        <v>14944475</v>
      </c>
      <c r="O10" s="20">
        <v>461089794</v>
      </c>
      <c r="P10" s="20">
        <v>-462847459</v>
      </c>
      <c r="Q10" s="20">
        <v>8954222</v>
      </c>
      <c r="R10" s="20">
        <v>7196557</v>
      </c>
      <c r="S10" s="20">
        <v>376629527</v>
      </c>
      <c r="T10" s="20">
        <v>6034453</v>
      </c>
      <c r="U10" s="20">
        <v>95231348</v>
      </c>
      <c r="V10" s="20">
        <v>477895328</v>
      </c>
      <c r="W10" s="20">
        <v>500535201</v>
      </c>
      <c r="X10" s="20">
        <v>23592550</v>
      </c>
      <c r="Y10" s="20">
        <v>476942651</v>
      </c>
      <c r="Z10" s="21">
        <v>2021.5816052101193</v>
      </c>
      <c r="AA10" s="22">
        <v>23592550</v>
      </c>
    </row>
    <row r="11" spans="1:27" x14ac:dyDescent="0.25">
      <c r="A11" s="23" t="s">
        <v>39</v>
      </c>
      <c r="B11" s="17" t="s">
        <v>32</v>
      </c>
      <c r="C11" s="18">
        <v>40113447</v>
      </c>
      <c r="D11" s="18"/>
      <c r="E11" s="19"/>
      <c r="F11" s="20"/>
      <c r="G11" s="24">
        <v>98764615</v>
      </c>
      <c r="H11" s="24">
        <v>-44075162</v>
      </c>
      <c r="I11" s="24">
        <v>-9189832</v>
      </c>
      <c r="J11" s="20">
        <v>45499621</v>
      </c>
      <c r="K11" s="24">
        <v>69319194</v>
      </c>
      <c r="L11" s="24">
        <v>-68032682</v>
      </c>
      <c r="M11" s="20">
        <v>27234566</v>
      </c>
      <c r="N11" s="24">
        <v>28521078</v>
      </c>
      <c r="O11" s="24">
        <v>34475531</v>
      </c>
      <c r="P11" s="24">
        <v>-57798565</v>
      </c>
      <c r="Q11" s="20">
        <v>-3841086</v>
      </c>
      <c r="R11" s="24">
        <v>-27164120</v>
      </c>
      <c r="S11" s="24">
        <v>65543869</v>
      </c>
      <c r="T11" s="20">
        <v>-2643360</v>
      </c>
      <c r="U11" s="24">
        <v>-40446646</v>
      </c>
      <c r="V11" s="24">
        <v>22453863</v>
      </c>
      <c r="W11" s="24">
        <v>69310442</v>
      </c>
      <c r="X11" s="20"/>
      <c r="Y11" s="24">
        <v>69310442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30369645</v>
      </c>
      <c r="H12" s="20">
        <v>21960654</v>
      </c>
      <c r="I12" s="20">
        <v>-7169898</v>
      </c>
      <c r="J12" s="20">
        <v>45160401</v>
      </c>
      <c r="K12" s="20">
        <v>11968890</v>
      </c>
      <c r="L12" s="20">
        <v>-4834650</v>
      </c>
      <c r="M12" s="20">
        <v>2294033</v>
      </c>
      <c r="N12" s="20">
        <v>9428273</v>
      </c>
      <c r="O12" s="20">
        <v>-35584795</v>
      </c>
      <c r="P12" s="20">
        <v>29965050</v>
      </c>
      <c r="Q12" s="20">
        <v>-7524409</v>
      </c>
      <c r="R12" s="20">
        <v>-13144154</v>
      </c>
      <c r="S12" s="20">
        <v>1134227</v>
      </c>
      <c r="T12" s="20">
        <v>-54277617</v>
      </c>
      <c r="U12" s="20">
        <v>21996241</v>
      </c>
      <c r="V12" s="20">
        <v>-31147149</v>
      </c>
      <c r="W12" s="20">
        <v>10297371</v>
      </c>
      <c r="X12" s="20"/>
      <c r="Y12" s="20">
        <v>10297371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-1498181554</v>
      </c>
      <c r="D13" s="29">
        <f>SUM(D6:D12)</f>
        <v>0</v>
      </c>
      <c r="E13" s="30">
        <f t="shared" si="0"/>
        <v>23592550</v>
      </c>
      <c r="F13" s="31">
        <f t="shared" si="0"/>
        <v>23592550</v>
      </c>
      <c r="G13" s="31">
        <f t="shared" si="0"/>
        <v>113335437</v>
      </c>
      <c r="H13" s="31">
        <f t="shared" si="0"/>
        <v>544899878</v>
      </c>
      <c r="I13" s="31">
        <f t="shared" si="0"/>
        <v>72118834</v>
      </c>
      <c r="J13" s="31">
        <f t="shared" si="0"/>
        <v>730354149</v>
      </c>
      <c r="K13" s="31">
        <f t="shared" si="0"/>
        <v>476138685</v>
      </c>
      <c r="L13" s="31">
        <f t="shared" si="0"/>
        <v>-502616230</v>
      </c>
      <c r="M13" s="31">
        <f t="shared" si="0"/>
        <v>-239551144</v>
      </c>
      <c r="N13" s="31">
        <f t="shared" si="0"/>
        <v>-266028689</v>
      </c>
      <c r="O13" s="31">
        <f t="shared" si="0"/>
        <v>1145475614</v>
      </c>
      <c r="P13" s="31">
        <f t="shared" si="0"/>
        <v>-406926943</v>
      </c>
      <c r="Q13" s="31">
        <f t="shared" si="0"/>
        <v>71498419</v>
      </c>
      <c r="R13" s="31">
        <f t="shared" si="0"/>
        <v>810047090</v>
      </c>
      <c r="S13" s="31">
        <f t="shared" si="0"/>
        <v>524874665</v>
      </c>
      <c r="T13" s="31">
        <f t="shared" si="0"/>
        <v>2504108627</v>
      </c>
      <c r="U13" s="31">
        <f t="shared" si="0"/>
        <v>717567451</v>
      </c>
      <c r="V13" s="31">
        <f t="shared" si="0"/>
        <v>3746550743</v>
      </c>
      <c r="W13" s="31">
        <f t="shared" si="0"/>
        <v>5020923293</v>
      </c>
      <c r="X13" s="31">
        <f t="shared" si="0"/>
        <v>23592550</v>
      </c>
      <c r="Y13" s="31">
        <f t="shared" si="0"/>
        <v>4997330743</v>
      </c>
      <c r="Z13" s="32">
        <f>+IF(X13&lt;&gt;0,+(Y13/X13)*100,0)</f>
        <v>21181.816899826426</v>
      </c>
      <c r="AA13" s="33">
        <f>SUM(AA6:AA12)</f>
        <v>23592550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605722375</v>
      </c>
      <c r="D17" s="18"/>
      <c r="E17" s="19">
        <v>1463426000</v>
      </c>
      <c r="F17" s="20">
        <v>1300619673</v>
      </c>
      <c r="G17" s="24">
        <v>5423492</v>
      </c>
      <c r="H17" s="24">
        <v>-25565078</v>
      </c>
      <c r="I17" s="24">
        <v>3518970</v>
      </c>
      <c r="J17" s="20">
        <v>-16622616</v>
      </c>
      <c r="K17" s="24">
        <v>49552357</v>
      </c>
      <c r="L17" s="24">
        <v>27860366</v>
      </c>
      <c r="M17" s="20">
        <v>90763070</v>
      </c>
      <c r="N17" s="24">
        <v>168175793</v>
      </c>
      <c r="O17" s="24">
        <v>6043494</v>
      </c>
      <c r="P17" s="24">
        <v>18363047</v>
      </c>
      <c r="Q17" s="20">
        <v>101575590</v>
      </c>
      <c r="R17" s="24">
        <v>125982131</v>
      </c>
      <c r="S17" s="24">
        <v>77769153</v>
      </c>
      <c r="T17" s="20">
        <v>81726162</v>
      </c>
      <c r="U17" s="24">
        <v>294252173</v>
      </c>
      <c r="V17" s="24">
        <v>453747488</v>
      </c>
      <c r="W17" s="24">
        <v>731282796</v>
      </c>
      <c r="X17" s="20">
        <v>1300619673</v>
      </c>
      <c r="Y17" s="24">
        <v>-569336877</v>
      </c>
      <c r="Z17" s="25">
        <v>-43.774278431970174</v>
      </c>
      <c r="AA17" s="26">
        <v>1300619673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1374866</v>
      </c>
      <c r="D21" s="18"/>
      <c r="E21" s="19">
        <v>10500000</v>
      </c>
      <c r="F21" s="20">
        <v>10500000</v>
      </c>
      <c r="G21" s="20">
        <v>-396168</v>
      </c>
      <c r="H21" s="20">
        <v>317600</v>
      </c>
      <c r="I21" s="20">
        <v>-39180</v>
      </c>
      <c r="J21" s="20">
        <v>-117748</v>
      </c>
      <c r="K21" s="20">
        <v>-39180</v>
      </c>
      <c r="L21" s="20">
        <v>6995</v>
      </c>
      <c r="M21" s="20">
        <v>-39977</v>
      </c>
      <c r="N21" s="20">
        <v>-72162</v>
      </c>
      <c r="O21" s="20">
        <v>-10064</v>
      </c>
      <c r="P21" s="20">
        <v>-40539</v>
      </c>
      <c r="Q21" s="20">
        <v>-40485</v>
      </c>
      <c r="R21" s="20">
        <v>-91088</v>
      </c>
      <c r="S21" s="20">
        <v>-396168</v>
      </c>
      <c r="T21" s="20">
        <v>315240</v>
      </c>
      <c r="U21" s="20">
        <v>-40443</v>
      </c>
      <c r="V21" s="20">
        <v>-121371</v>
      </c>
      <c r="W21" s="20">
        <v>-402369</v>
      </c>
      <c r="X21" s="20">
        <v>10500000</v>
      </c>
      <c r="Y21" s="20">
        <v>-10902369</v>
      </c>
      <c r="Z21" s="21">
        <v>-103.83208571428571</v>
      </c>
      <c r="AA21" s="22">
        <v>10500000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605048657</v>
      </c>
      <c r="D25" s="29">
        <f t="shared" ref="D25:Y25" si="1">SUM(D15:D24)</f>
        <v>0</v>
      </c>
      <c r="E25" s="35">
        <f t="shared" si="1"/>
        <v>1473926000</v>
      </c>
      <c r="F25" s="36">
        <f t="shared" si="1"/>
        <v>1311119673</v>
      </c>
      <c r="G25" s="36">
        <f t="shared" si="1"/>
        <v>5027324</v>
      </c>
      <c r="H25" s="36">
        <f t="shared" si="1"/>
        <v>-25247478</v>
      </c>
      <c r="I25" s="36">
        <f t="shared" si="1"/>
        <v>3479790</v>
      </c>
      <c r="J25" s="36">
        <f t="shared" si="1"/>
        <v>-16740364</v>
      </c>
      <c r="K25" s="36">
        <f t="shared" si="1"/>
        <v>49513177</v>
      </c>
      <c r="L25" s="36">
        <f t="shared" si="1"/>
        <v>27867361</v>
      </c>
      <c r="M25" s="36">
        <f t="shared" si="1"/>
        <v>90723093</v>
      </c>
      <c r="N25" s="36">
        <f t="shared" si="1"/>
        <v>168103631</v>
      </c>
      <c r="O25" s="36">
        <f t="shared" si="1"/>
        <v>6033430</v>
      </c>
      <c r="P25" s="36">
        <f t="shared" si="1"/>
        <v>18322508</v>
      </c>
      <c r="Q25" s="36">
        <f t="shared" si="1"/>
        <v>101535105</v>
      </c>
      <c r="R25" s="36">
        <f t="shared" si="1"/>
        <v>125891043</v>
      </c>
      <c r="S25" s="36">
        <f t="shared" si="1"/>
        <v>77372985</v>
      </c>
      <c r="T25" s="36">
        <f t="shared" si="1"/>
        <v>82041402</v>
      </c>
      <c r="U25" s="36">
        <f t="shared" si="1"/>
        <v>294211730</v>
      </c>
      <c r="V25" s="36">
        <f t="shared" si="1"/>
        <v>453626117</v>
      </c>
      <c r="W25" s="36">
        <f t="shared" si="1"/>
        <v>730880427</v>
      </c>
      <c r="X25" s="36">
        <f t="shared" si="1"/>
        <v>1311119673</v>
      </c>
      <c r="Y25" s="36">
        <f t="shared" si="1"/>
        <v>-580239246</v>
      </c>
      <c r="Z25" s="37">
        <f>+IF(X25&lt;&gt;0,+(Y25/X25)*100,0)</f>
        <v>-44.255246713852031</v>
      </c>
      <c r="AA25" s="38">
        <f>SUM(AA15:AA24)</f>
        <v>1311119673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-893132897</v>
      </c>
      <c r="D26" s="29">
        <f>+D13+D25</f>
        <v>0</v>
      </c>
      <c r="E26" s="30">
        <f t="shared" si="2"/>
        <v>1497518550</v>
      </c>
      <c r="F26" s="31">
        <f t="shared" si="2"/>
        <v>1334712223</v>
      </c>
      <c r="G26" s="31">
        <f t="shared" si="2"/>
        <v>118362761</v>
      </c>
      <c r="H26" s="31">
        <f t="shared" si="2"/>
        <v>519652400</v>
      </c>
      <c r="I26" s="31">
        <f t="shared" si="2"/>
        <v>75598624</v>
      </c>
      <c r="J26" s="31">
        <f t="shared" si="2"/>
        <v>713613785</v>
      </c>
      <c r="K26" s="31">
        <f t="shared" si="2"/>
        <v>525651862</v>
      </c>
      <c r="L26" s="31">
        <f t="shared" si="2"/>
        <v>-474748869</v>
      </c>
      <c r="M26" s="31">
        <f t="shared" si="2"/>
        <v>-148828051</v>
      </c>
      <c r="N26" s="31">
        <f t="shared" si="2"/>
        <v>-97925058</v>
      </c>
      <c r="O26" s="31">
        <f t="shared" si="2"/>
        <v>1151509044</v>
      </c>
      <c r="P26" s="31">
        <f t="shared" si="2"/>
        <v>-388604435</v>
      </c>
      <c r="Q26" s="31">
        <f t="shared" si="2"/>
        <v>173033524</v>
      </c>
      <c r="R26" s="31">
        <f t="shared" si="2"/>
        <v>935938133</v>
      </c>
      <c r="S26" s="31">
        <f t="shared" si="2"/>
        <v>602247650</v>
      </c>
      <c r="T26" s="31">
        <f t="shared" si="2"/>
        <v>2586150029</v>
      </c>
      <c r="U26" s="31">
        <f t="shared" si="2"/>
        <v>1011779181</v>
      </c>
      <c r="V26" s="31">
        <f t="shared" si="2"/>
        <v>4200176860</v>
      </c>
      <c r="W26" s="31">
        <f t="shared" si="2"/>
        <v>5751803720</v>
      </c>
      <c r="X26" s="31">
        <f t="shared" si="2"/>
        <v>1334712223</v>
      </c>
      <c r="Y26" s="31">
        <f t="shared" si="2"/>
        <v>4417091497</v>
      </c>
      <c r="Z26" s="32">
        <f>+IF(X26&lt;&gt;0,+(Y26/X26)*100,0)</f>
        <v>330.93961536306392</v>
      </c>
      <c r="AA26" s="33">
        <f>+AA13+AA25</f>
        <v>1334712223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16986425</v>
      </c>
      <c r="J30" s="20">
        <v>-18157984</v>
      </c>
      <c r="K30" s="20">
        <v>17578121</v>
      </c>
      <c r="L30" s="20">
        <v>7063062</v>
      </c>
      <c r="M30" s="20">
        <v>-92591694</v>
      </c>
      <c r="N30" s="20">
        <v>-67950511</v>
      </c>
      <c r="O30" s="20">
        <v>11567282</v>
      </c>
      <c r="P30" s="20">
        <v>14654722</v>
      </c>
      <c r="Q30" s="20">
        <v>16224873</v>
      </c>
      <c r="R30" s="20">
        <v>42446877</v>
      </c>
      <c r="S30" s="20">
        <v>15701489</v>
      </c>
      <c r="T30" s="20">
        <v>7013678</v>
      </c>
      <c r="U30" s="20">
        <v>-7849856</v>
      </c>
      <c r="V30" s="20">
        <v>14865311</v>
      </c>
      <c r="W30" s="20">
        <v>-28796307</v>
      </c>
      <c r="X30" s="20"/>
      <c r="Y30" s="20">
        <v>-28796307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331947880</v>
      </c>
      <c r="D32" s="18"/>
      <c r="E32" s="19"/>
      <c r="F32" s="20">
        <v>1739717</v>
      </c>
      <c r="G32" s="20">
        <v>-132758447</v>
      </c>
      <c r="H32" s="20">
        <v>-159861100</v>
      </c>
      <c r="I32" s="20">
        <v>15353431</v>
      </c>
      <c r="J32" s="20">
        <v>-277266116</v>
      </c>
      <c r="K32" s="20">
        <v>449293700</v>
      </c>
      <c r="L32" s="20">
        <v>-429311997</v>
      </c>
      <c r="M32" s="20">
        <v>-4766807</v>
      </c>
      <c r="N32" s="20">
        <v>15214896</v>
      </c>
      <c r="O32" s="20">
        <v>448873896</v>
      </c>
      <c r="P32" s="20">
        <v>-478735535</v>
      </c>
      <c r="Q32" s="20">
        <v>1565490</v>
      </c>
      <c r="R32" s="20">
        <v>-28296149</v>
      </c>
      <c r="S32" s="20">
        <v>453256183</v>
      </c>
      <c r="T32" s="20">
        <v>25796283</v>
      </c>
      <c r="U32" s="20">
        <v>-220911993</v>
      </c>
      <c r="V32" s="20">
        <v>258140473</v>
      </c>
      <c r="W32" s="20">
        <v>-32206896</v>
      </c>
      <c r="X32" s="20">
        <v>1739717</v>
      </c>
      <c r="Y32" s="20">
        <v>-33946613</v>
      </c>
      <c r="Z32" s="21">
        <v>-1951.2721321916149</v>
      </c>
      <c r="AA32" s="22">
        <v>1739717</v>
      </c>
    </row>
    <row r="33" spans="1:27" x14ac:dyDescent="0.25">
      <c r="A33" s="23" t="s">
        <v>60</v>
      </c>
      <c r="B33" s="17" t="s">
        <v>32</v>
      </c>
      <c r="C33" s="18">
        <v>-163328539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288768386</v>
      </c>
      <c r="D35" s="18"/>
      <c r="E35" s="19"/>
      <c r="F35" s="20"/>
      <c r="G35" s="20">
        <v>76330034</v>
      </c>
      <c r="H35" s="20">
        <v>27245810</v>
      </c>
      <c r="I35" s="20">
        <v>26061866</v>
      </c>
      <c r="J35" s="20">
        <v>129637710</v>
      </c>
      <c r="K35" s="20">
        <v>30414626</v>
      </c>
      <c r="L35" s="20">
        <v>10668291</v>
      </c>
      <c r="M35" s="20">
        <v>13672774</v>
      </c>
      <c r="N35" s="20">
        <v>54755691</v>
      </c>
      <c r="O35" s="20">
        <v>51036568</v>
      </c>
      <c r="P35" s="20">
        <v>18120131</v>
      </c>
      <c r="Q35" s="20">
        <v>9229845</v>
      </c>
      <c r="R35" s="20">
        <v>78386544</v>
      </c>
      <c r="S35" s="20">
        <v>56111270</v>
      </c>
      <c r="T35" s="20">
        <v>34690661</v>
      </c>
      <c r="U35" s="20">
        <v>28556728</v>
      </c>
      <c r="V35" s="20">
        <v>119358659</v>
      </c>
      <c r="W35" s="20">
        <v>382138604</v>
      </c>
      <c r="X35" s="20"/>
      <c r="Y35" s="20">
        <v>382138604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602484740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1739717</v>
      </c>
      <c r="G37" s="31">
        <f t="shared" si="3"/>
        <v>-108998357</v>
      </c>
      <c r="H37" s="31">
        <f t="shared" si="3"/>
        <v>-115189755</v>
      </c>
      <c r="I37" s="31">
        <f t="shared" si="3"/>
        <v>58401722</v>
      </c>
      <c r="J37" s="31">
        <f t="shared" si="3"/>
        <v>-165786390</v>
      </c>
      <c r="K37" s="31">
        <f t="shared" si="3"/>
        <v>497286447</v>
      </c>
      <c r="L37" s="31">
        <f t="shared" si="3"/>
        <v>-411580644</v>
      </c>
      <c r="M37" s="31">
        <f t="shared" si="3"/>
        <v>-83685727</v>
      </c>
      <c r="N37" s="31">
        <f t="shared" si="3"/>
        <v>2020076</v>
      </c>
      <c r="O37" s="31">
        <f t="shared" si="3"/>
        <v>511477746</v>
      </c>
      <c r="P37" s="31">
        <f t="shared" si="3"/>
        <v>-445960682</v>
      </c>
      <c r="Q37" s="31">
        <f t="shared" si="3"/>
        <v>27020208</v>
      </c>
      <c r="R37" s="31">
        <f t="shared" si="3"/>
        <v>92537272</v>
      </c>
      <c r="S37" s="31">
        <f t="shared" si="3"/>
        <v>525068942</v>
      </c>
      <c r="T37" s="31">
        <f t="shared" si="3"/>
        <v>67500622</v>
      </c>
      <c r="U37" s="31">
        <f t="shared" si="3"/>
        <v>-200205121</v>
      </c>
      <c r="V37" s="31">
        <f t="shared" si="3"/>
        <v>392364443</v>
      </c>
      <c r="W37" s="31">
        <f t="shared" si="3"/>
        <v>321135401</v>
      </c>
      <c r="X37" s="31">
        <f t="shared" si="3"/>
        <v>1739717</v>
      </c>
      <c r="Y37" s="31">
        <f t="shared" si="3"/>
        <v>319395684</v>
      </c>
      <c r="Z37" s="32">
        <f>+IF(X37&lt;&gt;0,+(Y37/X37)*100,0)</f>
        <v>18359.059778113337</v>
      </c>
      <c r="AA37" s="33">
        <f>SUM(AA29:AA36)</f>
        <v>1739717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>
        <v>-11666667</v>
      </c>
      <c r="M39" s="20">
        <v>-122582624</v>
      </c>
      <c r="N39" s="20">
        <v>-134249291</v>
      </c>
      <c r="O39" s="20">
        <v>-3821037</v>
      </c>
      <c r="P39" s="20"/>
      <c r="Q39" s="20"/>
      <c r="R39" s="20">
        <v>-3821037</v>
      </c>
      <c r="S39" s="20"/>
      <c r="T39" s="20">
        <v>-11666667</v>
      </c>
      <c r="U39" s="20">
        <v>568266552</v>
      </c>
      <c r="V39" s="20">
        <v>556599885</v>
      </c>
      <c r="W39" s="20">
        <v>414844083</v>
      </c>
      <c r="X39" s="20"/>
      <c r="Y39" s="20">
        <v>414844083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-11666667</v>
      </c>
      <c r="M43" s="36">
        <f t="shared" si="4"/>
        <v>-122582624</v>
      </c>
      <c r="N43" s="36">
        <f t="shared" si="4"/>
        <v>-134249291</v>
      </c>
      <c r="O43" s="36">
        <f t="shared" si="4"/>
        <v>-3821037</v>
      </c>
      <c r="P43" s="36">
        <f t="shared" si="4"/>
        <v>0</v>
      </c>
      <c r="Q43" s="36">
        <f t="shared" si="4"/>
        <v>0</v>
      </c>
      <c r="R43" s="36">
        <f t="shared" si="4"/>
        <v>-3821037</v>
      </c>
      <c r="S43" s="36">
        <f t="shared" si="4"/>
        <v>0</v>
      </c>
      <c r="T43" s="36">
        <f t="shared" si="4"/>
        <v>-11666667</v>
      </c>
      <c r="U43" s="36">
        <f t="shared" si="4"/>
        <v>568266552</v>
      </c>
      <c r="V43" s="36">
        <f t="shared" si="4"/>
        <v>556599885</v>
      </c>
      <c r="W43" s="36">
        <f t="shared" si="4"/>
        <v>414844083</v>
      </c>
      <c r="X43" s="36">
        <f t="shared" si="4"/>
        <v>0</v>
      </c>
      <c r="Y43" s="36">
        <f t="shared" si="4"/>
        <v>414844083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397907218</v>
      </c>
      <c r="D44" s="29">
        <f>+D37+D43</f>
        <v>0</v>
      </c>
      <c r="E44" s="30">
        <f t="shared" si="5"/>
        <v>0</v>
      </c>
      <c r="F44" s="31">
        <f t="shared" si="5"/>
        <v>1739717</v>
      </c>
      <c r="G44" s="31">
        <f t="shared" si="5"/>
        <v>-112683831</v>
      </c>
      <c r="H44" s="31">
        <f t="shared" si="5"/>
        <v>-115189755</v>
      </c>
      <c r="I44" s="31">
        <f t="shared" si="5"/>
        <v>58401722</v>
      </c>
      <c r="J44" s="31">
        <f t="shared" si="5"/>
        <v>-169471864</v>
      </c>
      <c r="K44" s="31">
        <f t="shared" si="5"/>
        <v>497286447</v>
      </c>
      <c r="L44" s="31">
        <f t="shared" si="5"/>
        <v>-423247311</v>
      </c>
      <c r="M44" s="31">
        <f t="shared" si="5"/>
        <v>-206268351</v>
      </c>
      <c r="N44" s="31">
        <f t="shared" si="5"/>
        <v>-132229215</v>
      </c>
      <c r="O44" s="31">
        <f t="shared" si="5"/>
        <v>507656709</v>
      </c>
      <c r="P44" s="31">
        <f t="shared" si="5"/>
        <v>-445960682</v>
      </c>
      <c r="Q44" s="31">
        <f t="shared" si="5"/>
        <v>27020208</v>
      </c>
      <c r="R44" s="31">
        <f t="shared" si="5"/>
        <v>88716235</v>
      </c>
      <c r="S44" s="31">
        <f t="shared" si="5"/>
        <v>525068942</v>
      </c>
      <c r="T44" s="31">
        <f t="shared" si="5"/>
        <v>55833955</v>
      </c>
      <c r="U44" s="31">
        <f t="shared" si="5"/>
        <v>368061431</v>
      </c>
      <c r="V44" s="31">
        <f t="shared" si="5"/>
        <v>948964328</v>
      </c>
      <c r="W44" s="31">
        <f t="shared" si="5"/>
        <v>735979484</v>
      </c>
      <c r="X44" s="31">
        <f t="shared" si="5"/>
        <v>1739717</v>
      </c>
      <c r="Y44" s="31">
        <f t="shared" si="5"/>
        <v>734239767</v>
      </c>
      <c r="Z44" s="32">
        <f>+IF(X44&lt;&gt;0,+(Y44/X44)*100,0)</f>
        <v>42204.55206220322</v>
      </c>
      <c r="AA44" s="33">
        <f>+AA37+AA43</f>
        <v>1739717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-1291040115</v>
      </c>
      <c r="D45" s="42">
        <f t="shared" si="6"/>
        <v>0</v>
      </c>
      <c r="E45" s="43">
        <f t="shared" si="6"/>
        <v>1497518550</v>
      </c>
      <c r="F45" s="44">
        <f t="shared" si="6"/>
        <v>1332972506</v>
      </c>
      <c r="G45" s="44">
        <f t="shared" si="6"/>
        <v>231046592</v>
      </c>
      <c r="H45" s="44">
        <f t="shared" si="6"/>
        <v>634842155</v>
      </c>
      <c r="I45" s="44">
        <f t="shared" si="6"/>
        <v>17196902</v>
      </c>
      <c r="J45" s="44">
        <f t="shared" si="6"/>
        <v>883085649</v>
      </c>
      <c r="K45" s="44">
        <f t="shared" si="6"/>
        <v>28365415</v>
      </c>
      <c r="L45" s="44">
        <f t="shared" si="6"/>
        <v>-51501558</v>
      </c>
      <c r="M45" s="44">
        <f t="shared" si="6"/>
        <v>57440300</v>
      </c>
      <c r="N45" s="44">
        <f t="shared" si="6"/>
        <v>34304157</v>
      </c>
      <c r="O45" s="44">
        <f t="shared" si="6"/>
        <v>643852335</v>
      </c>
      <c r="P45" s="44">
        <f t="shared" si="6"/>
        <v>57356247</v>
      </c>
      <c r="Q45" s="44">
        <f t="shared" si="6"/>
        <v>146013316</v>
      </c>
      <c r="R45" s="44">
        <f t="shared" si="6"/>
        <v>847221898</v>
      </c>
      <c r="S45" s="44">
        <f t="shared" si="6"/>
        <v>77178708</v>
      </c>
      <c r="T45" s="44">
        <f t="shared" si="6"/>
        <v>2530316074</v>
      </c>
      <c r="U45" s="44">
        <f t="shared" si="6"/>
        <v>643717750</v>
      </c>
      <c r="V45" s="44">
        <f t="shared" si="6"/>
        <v>3251212532</v>
      </c>
      <c r="W45" s="44">
        <f t="shared" si="6"/>
        <v>5015824236</v>
      </c>
      <c r="X45" s="44">
        <f t="shared" si="6"/>
        <v>1332972506</v>
      </c>
      <c r="Y45" s="44">
        <f t="shared" si="6"/>
        <v>3682851730</v>
      </c>
      <c r="Z45" s="45">
        <f>+IF(X45&lt;&gt;0,+(Y45/X45)*100,0)</f>
        <v>276.2886491223698</v>
      </c>
      <c r="AA45" s="46">
        <f>+AA26-AA44</f>
        <v>1332972506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-1291040120</v>
      </c>
      <c r="D47" s="18"/>
      <c r="E47" s="19"/>
      <c r="F47" s="20">
        <v>1149876308</v>
      </c>
      <c r="G47" s="20"/>
      <c r="H47" s="20">
        <v>865888746</v>
      </c>
      <c r="I47" s="20">
        <v>17196900</v>
      </c>
      <c r="J47" s="20">
        <v>883085646</v>
      </c>
      <c r="K47" s="20">
        <v>28365413</v>
      </c>
      <c r="L47" s="20">
        <v>-51501566</v>
      </c>
      <c r="M47" s="20">
        <v>57440301</v>
      </c>
      <c r="N47" s="20">
        <v>34304148</v>
      </c>
      <c r="O47" s="20">
        <v>643852328</v>
      </c>
      <c r="P47" s="20">
        <v>57368913</v>
      </c>
      <c r="Q47" s="20">
        <v>146013316</v>
      </c>
      <c r="R47" s="20">
        <v>847234557</v>
      </c>
      <c r="S47" s="20">
        <v>-1125565655</v>
      </c>
      <c r="T47" s="20">
        <v>2530303400</v>
      </c>
      <c r="U47" s="20">
        <v>643717752</v>
      </c>
      <c r="V47" s="20">
        <v>2048455497</v>
      </c>
      <c r="W47" s="20">
        <v>3813079848</v>
      </c>
      <c r="X47" s="20">
        <v>1149876308</v>
      </c>
      <c r="Y47" s="20">
        <v>2663203540</v>
      </c>
      <c r="Z47" s="47">
        <v>231.60782785690719</v>
      </c>
      <c r="AA47" s="22">
        <v>1149876308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-1291040120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1149876308</v>
      </c>
      <c r="G50" s="52">
        <f t="shared" si="7"/>
        <v>0</v>
      </c>
      <c r="H50" s="52">
        <f t="shared" si="7"/>
        <v>865888746</v>
      </c>
      <c r="I50" s="52">
        <f t="shared" si="7"/>
        <v>17196900</v>
      </c>
      <c r="J50" s="52">
        <f t="shared" si="7"/>
        <v>883085646</v>
      </c>
      <c r="K50" s="52">
        <f t="shared" si="7"/>
        <v>28365413</v>
      </c>
      <c r="L50" s="52">
        <f t="shared" si="7"/>
        <v>-51501566</v>
      </c>
      <c r="M50" s="52">
        <f t="shared" si="7"/>
        <v>57440301</v>
      </c>
      <c r="N50" s="52">
        <f t="shared" si="7"/>
        <v>34304148</v>
      </c>
      <c r="O50" s="52">
        <f t="shared" si="7"/>
        <v>643852328</v>
      </c>
      <c r="P50" s="52">
        <f t="shared" si="7"/>
        <v>57368913</v>
      </c>
      <c r="Q50" s="52">
        <f t="shared" si="7"/>
        <v>146013316</v>
      </c>
      <c r="R50" s="52">
        <f t="shared" si="7"/>
        <v>847234557</v>
      </c>
      <c r="S50" s="52">
        <f t="shared" si="7"/>
        <v>-1125565655</v>
      </c>
      <c r="T50" s="52">
        <f t="shared" si="7"/>
        <v>2530303400</v>
      </c>
      <c r="U50" s="52">
        <f t="shared" si="7"/>
        <v>643717752</v>
      </c>
      <c r="V50" s="52">
        <f t="shared" si="7"/>
        <v>2048455497</v>
      </c>
      <c r="W50" s="52">
        <f t="shared" si="7"/>
        <v>3813079848</v>
      </c>
      <c r="X50" s="52">
        <f t="shared" si="7"/>
        <v>1149876308</v>
      </c>
      <c r="Y50" s="52">
        <f t="shared" si="7"/>
        <v>2663203540</v>
      </c>
      <c r="Z50" s="53">
        <f>+IF(X50&lt;&gt;0,+(Y50/X50)*100,0)</f>
        <v>231.60782785690719</v>
      </c>
      <c r="AA50" s="54">
        <f>SUM(AA47:AA49)</f>
        <v>1149876308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-15069701</v>
      </c>
      <c r="D6" s="18"/>
      <c r="E6" s="19">
        <v>294866153</v>
      </c>
      <c r="F6" s="20">
        <v>263398443</v>
      </c>
      <c r="G6" s="20">
        <v>1323848</v>
      </c>
      <c r="H6" s="20">
        <v>716917</v>
      </c>
      <c r="I6" s="20">
        <v>317718</v>
      </c>
      <c r="J6" s="20">
        <v>2358483</v>
      </c>
      <c r="K6" s="20">
        <v>121452498</v>
      </c>
      <c r="L6" s="20">
        <v>345228</v>
      </c>
      <c r="M6" s="20">
        <v>172107</v>
      </c>
      <c r="N6" s="20">
        <v>121969833</v>
      </c>
      <c r="O6" s="20">
        <v>221993</v>
      </c>
      <c r="P6" s="20">
        <v>234342</v>
      </c>
      <c r="Q6" s="20">
        <v>638318</v>
      </c>
      <c r="R6" s="20">
        <v>1094653</v>
      </c>
      <c r="S6" s="20">
        <v>623183</v>
      </c>
      <c r="T6" s="20">
        <v>333584</v>
      </c>
      <c r="U6" s="20">
        <v>3041118</v>
      </c>
      <c r="V6" s="20">
        <v>3997885</v>
      </c>
      <c r="W6" s="20">
        <v>129420854</v>
      </c>
      <c r="X6" s="20">
        <v>263398443</v>
      </c>
      <c r="Y6" s="20">
        <v>-133977589</v>
      </c>
      <c r="Z6" s="21">
        <v>-50.86498897793409</v>
      </c>
      <c r="AA6" s="22">
        <v>263398443</v>
      </c>
    </row>
    <row r="7" spans="1:27" x14ac:dyDescent="0.25">
      <c r="A7" s="23" t="s">
        <v>35</v>
      </c>
      <c r="B7" s="17" t="s">
        <v>32</v>
      </c>
      <c r="C7" s="18">
        <v>469345922</v>
      </c>
      <c r="D7" s="18"/>
      <c r="E7" s="19">
        <v>35012185</v>
      </c>
      <c r="F7" s="20">
        <v>35012185</v>
      </c>
      <c r="G7" s="20">
        <v>22601156</v>
      </c>
      <c r="H7" s="20">
        <v>25093400</v>
      </c>
      <c r="I7" s="20">
        <v>8426766</v>
      </c>
      <c r="J7" s="20">
        <v>56121322</v>
      </c>
      <c r="K7" s="20">
        <v>3239050</v>
      </c>
      <c r="L7" s="20">
        <v>10029397</v>
      </c>
      <c r="M7" s="20">
        <v>17234743</v>
      </c>
      <c r="N7" s="20">
        <v>30503190</v>
      </c>
      <c r="O7" s="20">
        <v>18926485</v>
      </c>
      <c r="P7" s="20">
        <v>9425911</v>
      </c>
      <c r="Q7" s="20">
        <v>109592</v>
      </c>
      <c r="R7" s="20">
        <v>28461988</v>
      </c>
      <c r="S7" s="20">
        <v>3338136</v>
      </c>
      <c r="T7" s="20">
        <v>-1789648</v>
      </c>
      <c r="U7" s="20">
        <v>9008990</v>
      </c>
      <c r="V7" s="20">
        <v>10557478</v>
      </c>
      <c r="W7" s="20">
        <v>125643978</v>
      </c>
      <c r="X7" s="20">
        <v>35012185</v>
      </c>
      <c r="Y7" s="20">
        <v>90631793</v>
      </c>
      <c r="Z7" s="21">
        <v>258.85786048485693</v>
      </c>
      <c r="AA7" s="22">
        <v>35012185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1271427</v>
      </c>
      <c r="J8" s="20">
        <v>1271427</v>
      </c>
      <c r="K8" s="20">
        <v>1307586</v>
      </c>
      <c r="L8" s="20">
        <v>1250221</v>
      </c>
      <c r="M8" s="20">
        <v>1353805</v>
      </c>
      <c r="N8" s="20">
        <v>3911612</v>
      </c>
      <c r="O8" s="20">
        <v>1407510</v>
      </c>
      <c r="P8" s="20">
        <v>1376870</v>
      </c>
      <c r="Q8" s="20">
        <v>1326466</v>
      </c>
      <c r="R8" s="20">
        <v>4110846</v>
      </c>
      <c r="S8" s="20">
        <v>1301607</v>
      </c>
      <c r="T8" s="20">
        <v>1386681</v>
      </c>
      <c r="U8" s="20">
        <v>1360452</v>
      </c>
      <c r="V8" s="20">
        <v>4048740</v>
      </c>
      <c r="W8" s="20">
        <v>13342625</v>
      </c>
      <c r="X8" s="20"/>
      <c r="Y8" s="20">
        <v>13342625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1685504</v>
      </c>
      <c r="D10" s="18"/>
      <c r="E10" s="19">
        <v>-5016216</v>
      </c>
      <c r="F10" s="20">
        <v>-5016216</v>
      </c>
      <c r="G10" s="20">
        <v>1685504</v>
      </c>
      <c r="H10" s="20"/>
      <c r="I10" s="20">
        <v>-1125076</v>
      </c>
      <c r="J10" s="20">
        <v>560428</v>
      </c>
      <c r="K10" s="20">
        <v>-208759</v>
      </c>
      <c r="L10" s="20">
        <v>521880</v>
      </c>
      <c r="M10" s="20">
        <v>1094196</v>
      </c>
      <c r="N10" s="20">
        <v>1407317</v>
      </c>
      <c r="O10" s="20">
        <v>-1294699</v>
      </c>
      <c r="P10" s="20">
        <v>-485788</v>
      </c>
      <c r="Q10" s="20">
        <v>-258415</v>
      </c>
      <c r="R10" s="20">
        <v>-2038902</v>
      </c>
      <c r="S10" s="20">
        <v>-601966</v>
      </c>
      <c r="T10" s="20">
        <v>205953</v>
      </c>
      <c r="U10" s="20">
        <v>-931502</v>
      </c>
      <c r="V10" s="20">
        <v>-1327515</v>
      </c>
      <c r="W10" s="20">
        <v>-1398672</v>
      </c>
      <c r="X10" s="20">
        <v>-5016216</v>
      </c>
      <c r="Y10" s="20">
        <v>3617544</v>
      </c>
      <c r="Z10" s="21">
        <v>-72.116990177456472</v>
      </c>
      <c r="AA10" s="22">
        <v>-5016216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39710758</v>
      </c>
      <c r="F11" s="20">
        <v>10621288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10621288</v>
      </c>
      <c r="Y11" s="24">
        <v>-10621288</v>
      </c>
      <c r="Z11" s="25">
        <v>-100</v>
      </c>
      <c r="AA11" s="26">
        <v>10621288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455961725</v>
      </c>
      <c r="D13" s="29">
        <f>SUM(D6:D12)</f>
        <v>0</v>
      </c>
      <c r="E13" s="30">
        <f t="shared" si="0"/>
        <v>364572880</v>
      </c>
      <c r="F13" s="31">
        <f t="shared" si="0"/>
        <v>304015700</v>
      </c>
      <c r="G13" s="31">
        <f t="shared" si="0"/>
        <v>25610508</v>
      </c>
      <c r="H13" s="31">
        <f t="shared" si="0"/>
        <v>25810317</v>
      </c>
      <c r="I13" s="31">
        <f t="shared" si="0"/>
        <v>8890835</v>
      </c>
      <c r="J13" s="31">
        <f t="shared" si="0"/>
        <v>60311660</v>
      </c>
      <c r="K13" s="31">
        <f t="shared" si="0"/>
        <v>125790375</v>
      </c>
      <c r="L13" s="31">
        <f t="shared" si="0"/>
        <v>12146726</v>
      </c>
      <c r="M13" s="31">
        <f t="shared" si="0"/>
        <v>19854851</v>
      </c>
      <c r="N13" s="31">
        <f t="shared" si="0"/>
        <v>157791952</v>
      </c>
      <c r="O13" s="31">
        <f t="shared" si="0"/>
        <v>19261289</v>
      </c>
      <c r="P13" s="31">
        <f t="shared" si="0"/>
        <v>10551335</v>
      </c>
      <c r="Q13" s="31">
        <f t="shared" si="0"/>
        <v>1815961</v>
      </c>
      <c r="R13" s="31">
        <f t="shared" si="0"/>
        <v>31628585</v>
      </c>
      <c r="S13" s="31">
        <f t="shared" si="0"/>
        <v>4660960</v>
      </c>
      <c r="T13" s="31">
        <f t="shared" si="0"/>
        <v>136570</v>
      </c>
      <c r="U13" s="31">
        <f t="shared" si="0"/>
        <v>12479058</v>
      </c>
      <c r="V13" s="31">
        <f t="shared" si="0"/>
        <v>17276588</v>
      </c>
      <c r="W13" s="31">
        <f t="shared" si="0"/>
        <v>267008785</v>
      </c>
      <c r="X13" s="31">
        <f t="shared" si="0"/>
        <v>304015700</v>
      </c>
      <c r="Y13" s="31">
        <f t="shared" si="0"/>
        <v>-37006915</v>
      </c>
      <c r="Z13" s="32">
        <f>+IF(X13&lt;&gt;0,+(Y13/X13)*100,0)</f>
        <v>-12.172698646813306</v>
      </c>
      <c r="AA13" s="33">
        <f>SUM(AA6:AA12)</f>
        <v>304015700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982430334</v>
      </c>
      <c r="D17" s="18"/>
      <c r="E17" s="19">
        <v>158965778</v>
      </c>
      <c r="F17" s="20">
        <v>234440785</v>
      </c>
      <c r="G17" s="24">
        <v>2544178</v>
      </c>
      <c r="H17" s="24">
        <v>43508502</v>
      </c>
      <c r="I17" s="24">
        <v>21354040</v>
      </c>
      <c r="J17" s="20">
        <v>67406720</v>
      </c>
      <c r="K17" s="24">
        <v>2361378</v>
      </c>
      <c r="L17" s="24">
        <v>25630314</v>
      </c>
      <c r="M17" s="20">
        <v>9490271</v>
      </c>
      <c r="N17" s="24">
        <v>37481963</v>
      </c>
      <c r="O17" s="24">
        <v>5228611</v>
      </c>
      <c r="P17" s="24">
        <v>17931872</v>
      </c>
      <c r="Q17" s="20">
        <v>18279902</v>
      </c>
      <c r="R17" s="24">
        <v>41440385</v>
      </c>
      <c r="S17" s="24">
        <v>19223838</v>
      </c>
      <c r="T17" s="20">
        <v>14949167</v>
      </c>
      <c r="U17" s="24">
        <v>26584737</v>
      </c>
      <c r="V17" s="24">
        <v>60757742</v>
      </c>
      <c r="W17" s="24">
        <v>207086810</v>
      </c>
      <c r="X17" s="20">
        <v>234440785</v>
      </c>
      <c r="Y17" s="24">
        <v>-27353975</v>
      </c>
      <c r="Z17" s="25">
        <v>-11.667754396915194</v>
      </c>
      <c r="AA17" s="26">
        <v>234440785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982430334</v>
      </c>
      <c r="D25" s="29">
        <f t="shared" ref="D25:Y25" si="1">SUM(D15:D24)</f>
        <v>0</v>
      </c>
      <c r="E25" s="35">
        <f t="shared" si="1"/>
        <v>158965778</v>
      </c>
      <c r="F25" s="36">
        <f t="shared" si="1"/>
        <v>234440785</v>
      </c>
      <c r="G25" s="36">
        <f t="shared" si="1"/>
        <v>2544178</v>
      </c>
      <c r="H25" s="36">
        <f t="shared" si="1"/>
        <v>43508502</v>
      </c>
      <c r="I25" s="36">
        <f t="shared" si="1"/>
        <v>21354040</v>
      </c>
      <c r="J25" s="36">
        <f t="shared" si="1"/>
        <v>67406720</v>
      </c>
      <c r="K25" s="36">
        <f t="shared" si="1"/>
        <v>2361378</v>
      </c>
      <c r="L25" s="36">
        <f t="shared" si="1"/>
        <v>25630314</v>
      </c>
      <c r="M25" s="36">
        <f t="shared" si="1"/>
        <v>9490271</v>
      </c>
      <c r="N25" s="36">
        <f t="shared" si="1"/>
        <v>37481963</v>
      </c>
      <c r="O25" s="36">
        <f t="shared" si="1"/>
        <v>5228611</v>
      </c>
      <c r="P25" s="36">
        <f t="shared" si="1"/>
        <v>17931872</v>
      </c>
      <c r="Q25" s="36">
        <f t="shared" si="1"/>
        <v>18279902</v>
      </c>
      <c r="R25" s="36">
        <f t="shared" si="1"/>
        <v>41440385</v>
      </c>
      <c r="S25" s="36">
        <f t="shared" si="1"/>
        <v>19223838</v>
      </c>
      <c r="T25" s="36">
        <f t="shared" si="1"/>
        <v>14949167</v>
      </c>
      <c r="U25" s="36">
        <f t="shared" si="1"/>
        <v>26584737</v>
      </c>
      <c r="V25" s="36">
        <f t="shared" si="1"/>
        <v>60757742</v>
      </c>
      <c r="W25" s="36">
        <f t="shared" si="1"/>
        <v>207086810</v>
      </c>
      <c r="X25" s="36">
        <f t="shared" si="1"/>
        <v>234440785</v>
      </c>
      <c r="Y25" s="36">
        <f t="shared" si="1"/>
        <v>-27353975</v>
      </c>
      <c r="Z25" s="37">
        <f>+IF(X25&lt;&gt;0,+(Y25/X25)*100,0)</f>
        <v>-11.667754396915194</v>
      </c>
      <c r="AA25" s="38">
        <f>SUM(AA15:AA24)</f>
        <v>234440785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1438392059</v>
      </c>
      <c r="D26" s="29">
        <f>+D13+D25</f>
        <v>0</v>
      </c>
      <c r="E26" s="30">
        <f t="shared" si="2"/>
        <v>523538658</v>
      </c>
      <c r="F26" s="31">
        <f t="shared" si="2"/>
        <v>538456485</v>
      </c>
      <c r="G26" s="31">
        <f t="shared" si="2"/>
        <v>28154686</v>
      </c>
      <c r="H26" s="31">
        <f t="shared" si="2"/>
        <v>69318819</v>
      </c>
      <c r="I26" s="31">
        <f t="shared" si="2"/>
        <v>30244875</v>
      </c>
      <c r="J26" s="31">
        <f t="shared" si="2"/>
        <v>127718380</v>
      </c>
      <c r="K26" s="31">
        <f t="shared" si="2"/>
        <v>128151753</v>
      </c>
      <c r="L26" s="31">
        <f t="shared" si="2"/>
        <v>37777040</v>
      </c>
      <c r="M26" s="31">
        <f t="shared" si="2"/>
        <v>29345122</v>
      </c>
      <c r="N26" s="31">
        <f t="shared" si="2"/>
        <v>195273915</v>
      </c>
      <c r="O26" s="31">
        <f t="shared" si="2"/>
        <v>24489900</v>
      </c>
      <c r="P26" s="31">
        <f t="shared" si="2"/>
        <v>28483207</v>
      </c>
      <c r="Q26" s="31">
        <f t="shared" si="2"/>
        <v>20095863</v>
      </c>
      <c r="R26" s="31">
        <f t="shared" si="2"/>
        <v>73068970</v>
      </c>
      <c r="S26" s="31">
        <f t="shared" si="2"/>
        <v>23884798</v>
      </c>
      <c r="T26" s="31">
        <f t="shared" si="2"/>
        <v>15085737</v>
      </c>
      <c r="U26" s="31">
        <f t="shared" si="2"/>
        <v>39063795</v>
      </c>
      <c r="V26" s="31">
        <f t="shared" si="2"/>
        <v>78034330</v>
      </c>
      <c r="W26" s="31">
        <f t="shared" si="2"/>
        <v>474095595</v>
      </c>
      <c r="X26" s="31">
        <f t="shared" si="2"/>
        <v>538456485</v>
      </c>
      <c r="Y26" s="31">
        <f t="shared" si="2"/>
        <v>-64360890</v>
      </c>
      <c r="Z26" s="32">
        <f>+IF(X26&lt;&gt;0,+(Y26/X26)*100,0)</f>
        <v>-11.952848891772563</v>
      </c>
      <c r="AA26" s="33">
        <f>+AA13+AA25</f>
        <v>538456485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66480322</v>
      </c>
      <c r="D32" s="18"/>
      <c r="E32" s="19">
        <v>-190432836</v>
      </c>
      <c r="F32" s="20">
        <v>-186504013</v>
      </c>
      <c r="G32" s="20">
        <v>-54147</v>
      </c>
      <c r="H32" s="20">
        <v>3045532</v>
      </c>
      <c r="I32" s="20">
        <v>1322984</v>
      </c>
      <c r="J32" s="20">
        <v>4314369</v>
      </c>
      <c r="K32" s="20">
        <v>-1456262</v>
      </c>
      <c r="L32" s="20">
        <v>-165823</v>
      </c>
      <c r="M32" s="20">
        <v>-2509938</v>
      </c>
      <c r="N32" s="20">
        <v>-4132023</v>
      </c>
      <c r="O32" s="20">
        <v>-307303</v>
      </c>
      <c r="P32" s="20">
        <v>142428</v>
      </c>
      <c r="Q32" s="20">
        <v>1161580</v>
      </c>
      <c r="R32" s="20">
        <v>996705</v>
      </c>
      <c r="S32" s="20">
        <v>1790142</v>
      </c>
      <c r="T32" s="20">
        <v>943994</v>
      </c>
      <c r="U32" s="20">
        <v>2500051</v>
      </c>
      <c r="V32" s="20">
        <v>5234187</v>
      </c>
      <c r="W32" s="20">
        <v>6413238</v>
      </c>
      <c r="X32" s="20">
        <v>-186504013</v>
      </c>
      <c r="Y32" s="20">
        <v>192917251</v>
      </c>
      <c r="Z32" s="21">
        <v>-103.43865952096164</v>
      </c>
      <c r="AA32" s="22">
        <v>-186504013</v>
      </c>
    </row>
    <row r="33" spans="1:27" x14ac:dyDescent="0.25">
      <c r="A33" s="23" t="s">
        <v>60</v>
      </c>
      <c r="B33" s="17" t="s">
        <v>32</v>
      </c>
      <c r="C33" s="18">
        <v>163227919</v>
      </c>
      <c r="D33" s="18"/>
      <c r="E33" s="19"/>
      <c r="F33" s="20"/>
      <c r="G33" s="20">
        <v>19543770</v>
      </c>
      <c r="H33" s="20">
        <v>-72380434</v>
      </c>
      <c r="I33" s="20">
        <v>-29603468</v>
      </c>
      <c r="J33" s="20">
        <v>-82440132</v>
      </c>
      <c r="K33" s="20">
        <v>17646093</v>
      </c>
      <c r="L33" s="20">
        <v>-59446887</v>
      </c>
      <c r="M33" s="20">
        <v>-27567887</v>
      </c>
      <c r="N33" s="20">
        <v>-69368681</v>
      </c>
      <c r="O33" s="20">
        <v>-2285004</v>
      </c>
      <c r="P33" s="20">
        <v>-17337568</v>
      </c>
      <c r="Q33" s="20">
        <v>13171609</v>
      </c>
      <c r="R33" s="20">
        <v>-6450963</v>
      </c>
      <c r="S33" s="20">
        <v>-34748086</v>
      </c>
      <c r="T33" s="20">
        <v>-57247788</v>
      </c>
      <c r="U33" s="20">
        <v>-29213396</v>
      </c>
      <c r="V33" s="20">
        <v>-121209270</v>
      </c>
      <c r="W33" s="20">
        <v>-279469046</v>
      </c>
      <c r="X33" s="20"/>
      <c r="Y33" s="20">
        <v>-279469046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1306441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231014682</v>
      </c>
      <c r="D37" s="29">
        <f t="shared" ref="D37:Y37" si="3">SUM(D29:D36)</f>
        <v>0</v>
      </c>
      <c r="E37" s="30">
        <f t="shared" si="3"/>
        <v>-190432836</v>
      </c>
      <c r="F37" s="31">
        <f t="shared" si="3"/>
        <v>-186504013</v>
      </c>
      <c r="G37" s="31">
        <f t="shared" si="3"/>
        <v>19489623</v>
      </c>
      <c r="H37" s="31">
        <f t="shared" si="3"/>
        <v>-69334902</v>
      </c>
      <c r="I37" s="31">
        <f t="shared" si="3"/>
        <v>-28280484</v>
      </c>
      <c r="J37" s="31">
        <f t="shared" si="3"/>
        <v>-78125763</v>
      </c>
      <c r="K37" s="31">
        <f t="shared" si="3"/>
        <v>16189831</v>
      </c>
      <c r="L37" s="31">
        <f t="shared" si="3"/>
        <v>-59612710</v>
      </c>
      <c r="M37" s="31">
        <f t="shared" si="3"/>
        <v>-30077825</v>
      </c>
      <c r="N37" s="31">
        <f t="shared" si="3"/>
        <v>-73500704</v>
      </c>
      <c r="O37" s="31">
        <f t="shared" si="3"/>
        <v>-2592307</v>
      </c>
      <c r="P37" s="31">
        <f t="shared" si="3"/>
        <v>-17195140</v>
      </c>
      <c r="Q37" s="31">
        <f t="shared" si="3"/>
        <v>14333189</v>
      </c>
      <c r="R37" s="31">
        <f t="shared" si="3"/>
        <v>-5454258</v>
      </c>
      <c r="S37" s="31">
        <f t="shared" si="3"/>
        <v>-32957944</v>
      </c>
      <c r="T37" s="31">
        <f t="shared" si="3"/>
        <v>-56303794</v>
      </c>
      <c r="U37" s="31">
        <f t="shared" si="3"/>
        <v>-26713345</v>
      </c>
      <c r="V37" s="31">
        <f t="shared" si="3"/>
        <v>-115975083</v>
      </c>
      <c r="W37" s="31">
        <f t="shared" si="3"/>
        <v>-273055808</v>
      </c>
      <c r="X37" s="31">
        <f t="shared" si="3"/>
        <v>-186504013</v>
      </c>
      <c r="Y37" s="31">
        <f t="shared" si="3"/>
        <v>-86551795</v>
      </c>
      <c r="Z37" s="32">
        <f>+IF(X37&lt;&gt;0,+(Y37/X37)*100,0)</f>
        <v>46.407470599573642</v>
      </c>
      <c r="AA37" s="33">
        <f>SUM(AA29:AA36)</f>
        <v>-186504013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231014682</v>
      </c>
      <c r="D44" s="29">
        <f>+D37+D43</f>
        <v>0</v>
      </c>
      <c r="E44" s="30">
        <f t="shared" si="5"/>
        <v>-190432836</v>
      </c>
      <c r="F44" s="31">
        <f t="shared" si="5"/>
        <v>-186504013</v>
      </c>
      <c r="G44" s="31">
        <f t="shared" si="5"/>
        <v>19489623</v>
      </c>
      <c r="H44" s="31">
        <f t="shared" si="5"/>
        <v>-69334902</v>
      </c>
      <c r="I44" s="31">
        <f t="shared" si="5"/>
        <v>-28280484</v>
      </c>
      <c r="J44" s="31">
        <f t="shared" si="5"/>
        <v>-78125763</v>
      </c>
      <c r="K44" s="31">
        <f t="shared" si="5"/>
        <v>16189831</v>
      </c>
      <c r="L44" s="31">
        <f t="shared" si="5"/>
        <v>-59612710</v>
      </c>
      <c r="M44" s="31">
        <f t="shared" si="5"/>
        <v>-30077825</v>
      </c>
      <c r="N44" s="31">
        <f t="shared" si="5"/>
        <v>-73500704</v>
      </c>
      <c r="O44" s="31">
        <f t="shared" si="5"/>
        <v>-2592307</v>
      </c>
      <c r="P44" s="31">
        <f t="shared" si="5"/>
        <v>-17195140</v>
      </c>
      <c r="Q44" s="31">
        <f t="shared" si="5"/>
        <v>14333189</v>
      </c>
      <c r="R44" s="31">
        <f t="shared" si="5"/>
        <v>-5454258</v>
      </c>
      <c r="S44" s="31">
        <f t="shared" si="5"/>
        <v>-32957944</v>
      </c>
      <c r="T44" s="31">
        <f t="shared" si="5"/>
        <v>-56303794</v>
      </c>
      <c r="U44" s="31">
        <f t="shared" si="5"/>
        <v>-26713345</v>
      </c>
      <c r="V44" s="31">
        <f t="shared" si="5"/>
        <v>-115975083</v>
      </c>
      <c r="W44" s="31">
        <f t="shared" si="5"/>
        <v>-273055808</v>
      </c>
      <c r="X44" s="31">
        <f t="shared" si="5"/>
        <v>-186504013</v>
      </c>
      <c r="Y44" s="31">
        <f t="shared" si="5"/>
        <v>-86551795</v>
      </c>
      <c r="Z44" s="32">
        <f>+IF(X44&lt;&gt;0,+(Y44/X44)*100,0)</f>
        <v>46.407470599573642</v>
      </c>
      <c r="AA44" s="33">
        <f>+AA37+AA43</f>
        <v>-186504013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1207377377</v>
      </c>
      <c r="D45" s="42">
        <f t="shared" si="6"/>
        <v>0</v>
      </c>
      <c r="E45" s="43">
        <f t="shared" si="6"/>
        <v>713971494</v>
      </c>
      <c r="F45" s="44">
        <f t="shared" si="6"/>
        <v>724960498</v>
      </c>
      <c r="G45" s="44">
        <f t="shared" si="6"/>
        <v>8665063</v>
      </c>
      <c r="H45" s="44">
        <f t="shared" si="6"/>
        <v>138653721</v>
      </c>
      <c r="I45" s="44">
        <f t="shared" si="6"/>
        <v>58525359</v>
      </c>
      <c r="J45" s="44">
        <f t="shared" si="6"/>
        <v>205844143</v>
      </c>
      <c r="K45" s="44">
        <f t="shared" si="6"/>
        <v>111961922</v>
      </c>
      <c r="L45" s="44">
        <f t="shared" si="6"/>
        <v>97389750</v>
      </c>
      <c r="M45" s="44">
        <f t="shared" si="6"/>
        <v>59422947</v>
      </c>
      <c r="N45" s="44">
        <f t="shared" si="6"/>
        <v>268774619</v>
      </c>
      <c r="O45" s="44">
        <f t="shared" si="6"/>
        <v>27082207</v>
      </c>
      <c r="P45" s="44">
        <f t="shared" si="6"/>
        <v>45678347</v>
      </c>
      <c r="Q45" s="44">
        <f t="shared" si="6"/>
        <v>5762674</v>
      </c>
      <c r="R45" s="44">
        <f t="shared" si="6"/>
        <v>78523228</v>
      </c>
      <c r="S45" s="44">
        <f t="shared" si="6"/>
        <v>56842742</v>
      </c>
      <c r="T45" s="44">
        <f t="shared" si="6"/>
        <v>71389531</v>
      </c>
      <c r="U45" s="44">
        <f t="shared" si="6"/>
        <v>65777140</v>
      </c>
      <c r="V45" s="44">
        <f t="shared" si="6"/>
        <v>194009413</v>
      </c>
      <c r="W45" s="44">
        <f t="shared" si="6"/>
        <v>747151403</v>
      </c>
      <c r="X45" s="44">
        <f t="shared" si="6"/>
        <v>724960498</v>
      </c>
      <c r="Y45" s="44">
        <f t="shared" si="6"/>
        <v>22190905</v>
      </c>
      <c r="Z45" s="45">
        <f>+IF(X45&lt;&gt;0,+(Y45/X45)*100,0)</f>
        <v>3.0609812619059418</v>
      </c>
      <c r="AA45" s="46">
        <f>+AA26-AA44</f>
        <v>724960498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275038729</v>
      </c>
      <c r="F47" s="20">
        <v>275038729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275038729</v>
      </c>
      <c r="Y47" s="20">
        <v>-275038729</v>
      </c>
      <c r="Z47" s="47">
        <v>-100</v>
      </c>
      <c r="AA47" s="22">
        <v>275038729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275038729</v>
      </c>
      <c r="F50" s="52">
        <f t="shared" si="7"/>
        <v>275038729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275038729</v>
      </c>
      <c r="Y50" s="52">
        <f t="shared" si="7"/>
        <v>-275038729</v>
      </c>
      <c r="Z50" s="53">
        <f>+IF(X50&lt;&gt;0,+(Y50/X50)*100,0)</f>
        <v>-100</v>
      </c>
      <c r="AA50" s="54">
        <f>SUM(AA47:AA49)</f>
        <v>275038729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-2300000</v>
      </c>
      <c r="F6" s="20">
        <v>-1955000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-1955004</v>
      </c>
      <c r="Y6" s="20">
        <v>1955004</v>
      </c>
      <c r="Z6" s="21">
        <v>-100</v>
      </c>
      <c r="AA6" s="22">
        <v>-1955000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</v>
      </c>
      <c r="F11" s="20">
        <v>255000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255000</v>
      </c>
      <c r="Y11" s="24">
        <v>-255000</v>
      </c>
      <c r="Z11" s="25">
        <v>-100</v>
      </c>
      <c r="AA11" s="26">
        <v>255000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-2000000</v>
      </c>
      <c r="F13" s="31">
        <f t="shared" si="0"/>
        <v>-1700000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-1700004</v>
      </c>
      <c r="Y13" s="31">
        <f t="shared" si="0"/>
        <v>1700004</v>
      </c>
      <c r="Z13" s="32">
        <f>+IF(X13&lt;&gt;0,+(Y13/X13)*100,0)</f>
        <v>-100</v>
      </c>
      <c r="AA13" s="33">
        <f>SUM(AA6:AA12)</f>
        <v>-1700000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-2000000</v>
      </c>
      <c r="F26" s="31">
        <f t="shared" si="2"/>
        <v>-1700000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-1700004</v>
      </c>
      <c r="Y26" s="31">
        <f t="shared" si="2"/>
        <v>1700004</v>
      </c>
      <c r="Z26" s="32">
        <f>+IF(X26&lt;&gt;0,+(Y26/X26)*100,0)</f>
        <v>-100</v>
      </c>
      <c r="AA26" s="33">
        <f>+AA13+AA25</f>
        <v>-1700000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-2000000</v>
      </c>
      <c r="F45" s="44">
        <f t="shared" si="6"/>
        <v>-1700000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-1700004</v>
      </c>
      <c r="Y45" s="44">
        <f t="shared" si="6"/>
        <v>1700004</v>
      </c>
      <c r="Z45" s="45">
        <f>+IF(X45&lt;&gt;0,+(Y45/X45)*100,0)</f>
        <v>-100</v>
      </c>
      <c r="AA45" s="46">
        <f>+AA26-AA44</f>
        <v>-1700000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30696085</v>
      </c>
      <c r="H6" s="20">
        <v>-11278256</v>
      </c>
      <c r="I6" s="20">
        <v>-972215</v>
      </c>
      <c r="J6" s="20">
        <v>18445614</v>
      </c>
      <c r="K6" s="20">
        <v>-32179346</v>
      </c>
      <c r="L6" s="20">
        <v>-13816644</v>
      </c>
      <c r="M6" s="20">
        <v>9898600</v>
      </c>
      <c r="N6" s="20">
        <v>-36097390</v>
      </c>
      <c r="O6" s="20">
        <v>9898600</v>
      </c>
      <c r="P6" s="20">
        <v>9898600</v>
      </c>
      <c r="Q6" s="20">
        <v>-15193696</v>
      </c>
      <c r="R6" s="20">
        <v>4603504</v>
      </c>
      <c r="S6" s="20">
        <v>-3050111</v>
      </c>
      <c r="T6" s="20">
        <v>-2831904</v>
      </c>
      <c r="U6" s="20">
        <v>-25585556</v>
      </c>
      <c r="V6" s="20">
        <v>-31467571</v>
      </c>
      <c r="W6" s="20">
        <v>-44515843</v>
      </c>
      <c r="X6" s="20"/>
      <c r="Y6" s="20">
        <v>-44515843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92066231</v>
      </c>
      <c r="H7" s="20">
        <v>53026875</v>
      </c>
      <c r="I7" s="20">
        <v>70701206</v>
      </c>
      <c r="J7" s="20">
        <v>215794312</v>
      </c>
      <c r="K7" s="20">
        <v>48252354</v>
      </c>
      <c r="L7" s="20">
        <v>72496445</v>
      </c>
      <c r="M7" s="20">
        <v>52027543</v>
      </c>
      <c r="N7" s="20">
        <v>172776342</v>
      </c>
      <c r="O7" s="20">
        <v>52027543</v>
      </c>
      <c r="P7" s="20">
        <v>52027543</v>
      </c>
      <c r="Q7" s="20">
        <v>187132092</v>
      </c>
      <c r="R7" s="20">
        <v>291187178</v>
      </c>
      <c r="S7" s="20">
        <v>18359264</v>
      </c>
      <c r="T7" s="20">
        <v>-1548890</v>
      </c>
      <c r="U7" s="20">
        <v>-1530432</v>
      </c>
      <c r="V7" s="20">
        <v>15279942</v>
      </c>
      <c r="W7" s="20">
        <v>695037774</v>
      </c>
      <c r="X7" s="20"/>
      <c r="Y7" s="20">
        <v>695037774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-26224142</v>
      </c>
      <c r="T8" s="20">
        <v>48114108</v>
      </c>
      <c r="U8" s="20">
        <v>70947337</v>
      </c>
      <c r="V8" s="20">
        <v>92837303</v>
      </c>
      <c r="W8" s="20">
        <v>92837303</v>
      </c>
      <c r="X8" s="20"/>
      <c r="Y8" s="20">
        <v>92837303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1813967</v>
      </c>
      <c r="D10" s="18"/>
      <c r="E10" s="19"/>
      <c r="F10" s="20">
        <v>70287036</v>
      </c>
      <c r="G10" s="20">
        <v>550099</v>
      </c>
      <c r="H10" s="20">
        <v>-271167</v>
      </c>
      <c r="I10" s="20">
        <v>331337</v>
      </c>
      <c r="J10" s="20">
        <v>610269</v>
      </c>
      <c r="K10" s="20">
        <v>6276</v>
      </c>
      <c r="L10" s="20">
        <v>-671765</v>
      </c>
      <c r="M10" s="20">
        <v>262464</v>
      </c>
      <c r="N10" s="20">
        <v>-403025</v>
      </c>
      <c r="O10" s="20">
        <v>262464</v>
      </c>
      <c r="P10" s="20">
        <v>262464</v>
      </c>
      <c r="Q10" s="20">
        <v>-439727</v>
      </c>
      <c r="R10" s="20">
        <v>85201</v>
      </c>
      <c r="S10" s="20">
        <v>-243800</v>
      </c>
      <c r="T10" s="20">
        <v>-70434</v>
      </c>
      <c r="U10" s="20">
        <v>-121293</v>
      </c>
      <c r="V10" s="20">
        <v>-435527</v>
      </c>
      <c r="W10" s="20">
        <v>-143082</v>
      </c>
      <c r="X10" s="20">
        <v>70287036</v>
      </c>
      <c r="Y10" s="20">
        <v>-70430118</v>
      </c>
      <c r="Z10" s="21">
        <v>-100.20356812314579</v>
      </c>
      <c r="AA10" s="22">
        <v>70287036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13163802</v>
      </c>
      <c r="H11" s="24">
        <v>-1186694</v>
      </c>
      <c r="I11" s="24">
        <v>26838863</v>
      </c>
      <c r="J11" s="20">
        <v>38815971</v>
      </c>
      <c r="K11" s="24">
        <v>16827768</v>
      </c>
      <c r="L11" s="24">
        <v>11001139</v>
      </c>
      <c r="M11" s="20">
        <v>17626690</v>
      </c>
      <c r="N11" s="24">
        <v>45455597</v>
      </c>
      <c r="O11" s="24">
        <v>17626690</v>
      </c>
      <c r="P11" s="24">
        <v>17626690</v>
      </c>
      <c r="Q11" s="20">
        <v>5925444</v>
      </c>
      <c r="R11" s="24">
        <v>41178824</v>
      </c>
      <c r="S11" s="24">
        <v>11540230</v>
      </c>
      <c r="T11" s="20">
        <v>14251914</v>
      </c>
      <c r="U11" s="24">
        <v>24640763</v>
      </c>
      <c r="V11" s="24">
        <v>50432907</v>
      </c>
      <c r="W11" s="24">
        <v>175883299</v>
      </c>
      <c r="X11" s="20"/>
      <c r="Y11" s="24">
        <v>175883299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1813967</v>
      </c>
      <c r="D13" s="29">
        <f>SUM(D6:D12)</f>
        <v>0</v>
      </c>
      <c r="E13" s="30">
        <f t="shared" si="0"/>
        <v>0</v>
      </c>
      <c r="F13" s="31">
        <f t="shared" si="0"/>
        <v>70287036</v>
      </c>
      <c r="G13" s="31">
        <f t="shared" si="0"/>
        <v>136476217</v>
      </c>
      <c r="H13" s="31">
        <f t="shared" si="0"/>
        <v>40290758</v>
      </c>
      <c r="I13" s="31">
        <f t="shared" si="0"/>
        <v>96899191</v>
      </c>
      <c r="J13" s="31">
        <f t="shared" si="0"/>
        <v>273666166</v>
      </c>
      <c r="K13" s="31">
        <f t="shared" si="0"/>
        <v>32907052</v>
      </c>
      <c r="L13" s="31">
        <f t="shared" si="0"/>
        <v>69009175</v>
      </c>
      <c r="M13" s="31">
        <f t="shared" si="0"/>
        <v>79815297</v>
      </c>
      <c r="N13" s="31">
        <f t="shared" si="0"/>
        <v>181731524</v>
      </c>
      <c r="O13" s="31">
        <f t="shared" si="0"/>
        <v>79815297</v>
      </c>
      <c r="P13" s="31">
        <f t="shared" si="0"/>
        <v>79815297</v>
      </c>
      <c r="Q13" s="31">
        <f t="shared" si="0"/>
        <v>177424113</v>
      </c>
      <c r="R13" s="31">
        <f t="shared" si="0"/>
        <v>337054707</v>
      </c>
      <c r="S13" s="31">
        <f t="shared" si="0"/>
        <v>381441</v>
      </c>
      <c r="T13" s="31">
        <f t="shared" si="0"/>
        <v>57914794</v>
      </c>
      <c r="U13" s="31">
        <f t="shared" si="0"/>
        <v>68350819</v>
      </c>
      <c r="V13" s="31">
        <f t="shared" si="0"/>
        <v>126647054</v>
      </c>
      <c r="W13" s="31">
        <f t="shared" si="0"/>
        <v>919099451</v>
      </c>
      <c r="X13" s="31">
        <f t="shared" si="0"/>
        <v>70287036</v>
      </c>
      <c r="Y13" s="31">
        <f t="shared" si="0"/>
        <v>848812415</v>
      </c>
      <c r="Z13" s="32">
        <f>+IF(X13&lt;&gt;0,+(Y13/X13)*100,0)</f>
        <v>1207.6372305698023</v>
      </c>
      <c r="AA13" s="33">
        <f>SUM(AA6:AA12)</f>
        <v>70287036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100375000</v>
      </c>
      <c r="F17" s="20">
        <v>80257997</v>
      </c>
      <c r="G17" s="24">
        <v>-3695178</v>
      </c>
      <c r="H17" s="24">
        <v>9358116</v>
      </c>
      <c r="I17" s="24">
        <v>-2467253</v>
      </c>
      <c r="J17" s="20">
        <v>3195685</v>
      </c>
      <c r="K17" s="24">
        <v>22380931</v>
      </c>
      <c r="L17" s="24">
        <v>6468733</v>
      </c>
      <c r="M17" s="20">
        <v>5058697</v>
      </c>
      <c r="N17" s="24">
        <v>33908361</v>
      </c>
      <c r="O17" s="24">
        <v>5058697</v>
      </c>
      <c r="P17" s="24">
        <v>5058697</v>
      </c>
      <c r="Q17" s="20">
        <v>-21057348</v>
      </c>
      <c r="R17" s="24">
        <v>-10939954</v>
      </c>
      <c r="S17" s="24">
        <v>-5643751</v>
      </c>
      <c r="T17" s="20">
        <v>-52095672</v>
      </c>
      <c r="U17" s="24">
        <v>25295568</v>
      </c>
      <c r="V17" s="24">
        <v>-32443855</v>
      </c>
      <c r="W17" s="24">
        <v>-6279763</v>
      </c>
      <c r="X17" s="20">
        <v>80257992</v>
      </c>
      <c r="Y17" s="24">
        <v>-86537755</v>
      </c>
      <c r="Z17" s="25">
        <v>-107.82447061471461</v>
      </c>
      <c r="AA17" s="26">
        <v>80257997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-357</v>
      </c>
      <c r="H21" s="20">
        <v>-357</v>
      </c>
      <c r="I21" s="20">
        <v>-346</v>
      </c>
      <c r="J21" s="20">
        <v>-1060</v>
      </c>
      <c r="K21" s="20">
        <v>-357</v>
      </c>
      <c r="L21" s="20">
        <v>-346</v>
      </c>
      <c r="M21" s="20">
        <v>-357</v>
      </c>
      <c r="N21" s="20">
        <v>-1060</v>
      </c>
      <c r="O21" s="20">
        <v>-357</v>
      </c>
      <c r="P21" s="20">
        <v>-357</v>
      </c>
      <c r="Q21" s="20">
        <v>-323</v>
      </c>
      <c r="R21" s="20">
        <v>-1037</v>
      </c>
      <c r="S21" s="20">
        <v>-346</v>
      </c>
      <c r="T21" s="20">
        <v>-357</v>
      </c>
      <c r="U21" s="20">
        <v>-111</v>
      </c>
      <c r="V21" s="20">
        <v>-814</v>
      </c>
      <c r="W21" s="20">
        <v>-3971</v>
      </c>
      <c r="X21" s="20"/>
      <c r="Y21" s="20">
        <v>-3971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100375000</v>
      </c>
      <c r="F25" s="36">
        <f t="shared" si="1"/>
        <v>80257997</v>
      </c>
      <c r="G25" s="36">
        <f t="shared" si="1"/>
        <v>-3695535</v>
      </c>
      <c r="H25" s="36">
        <f t="shared" si="1"/>
        <v>9357759</v>
      </c>
      <c r="I25" s="36">
        <f t="shared" si="1"/>
        <v>-2467599</v>
      </c>
      <c r="J25" s="36">
        <f t="shared" si="1"/>
        <v>3194625</v>
      </c>
      <c r="K25" s="36">
        <f t="shared" si="1"/>
        <v>22380574</v>
      </c>
      <c r="L25" s="36">
        <f t="shared" si="1"/>
        <v>6468387</v>
      </c>
      <c r="M25" s="36">
        <f t="shared" si="1"/>
        <v>5058340</v>
      </c>
      <c r="N25" s="36">
        <f t="shared" si="1"/>
        <v>33907301</v>
      </c>
      <c r="O25" s="36">
        <f t="shared" si="1"/>
        <v>5058340</v>
      </c>
      <c r="P25" s="36">
        <f t="shared" si="1"/>
        <v>5058340</v>
      </c>
      <c r="Q25" s="36">
        <f t="shared" si="1"/>
        <v>-21057671</v>
      </c>
      <c r="R25" s="36">
        <f t="shared" si="1"/>
        <v>-10940991</v>
      </c>
      <c r="S25" s="36">
        <f t="shared" si="1"/>
        <v>-5644097</v>
      </c>
      <c r="T25" s="36">
        <f t="shared" si="1"/>
        <v>-52096029</v>
      </c>
      <c r="U25" s="36">
        <f t="shared" si="1"/>
        <v>25295457</v>
      </c>
      <c r="V25" s="36">
        <f t="shared" si="1"/>
        <v>-32444669</v>
      </c>
      <c r="W25" s="36">
        <f t="shared" si="1"/>
        <v>-6283734</v>
      </c>
      <c r="X25" s="36">
        <f t="shared" si="1"/>
        <v>80257992</v>
      </c>
      <c r="Y25" s="36">
        <f t="shared" si="1"/>
        <v>-86541726</v>
      </c>
      <c r="Z25" s="37">
        <f>+IF(X25&lt;&gt;0,+(Y25/X25)*100,0)</f>
        <v>-107.82941840857418</v>
      </c>
      <c r="AA25" s="38">
        <f>SUM(AA15:AA24)</f>
        <v>80257997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1813967</v>
      </c>
      <c r="D26" s="29">
        <f>+D13+D25</f>
        <v>0</v>
      </c>
      <c r="E26" s="30">
        <f t="shared" si="2"/>
        <v>100375000</v>
      </c>
      <c r="F26" s="31">
        <f t="shared" si="2"/>
        <v>150545033</v>
      </c>
      <c r="G26" s="31">
        <f t="shared" si="2"/>
        <v>132780682</v>
      </c>
      <c r="H26" s="31">
        <f t="shared" si="2"/>
        <v>49648517</v>
      </c>
      <c r="I26" s="31">
        <f t="shared" si="2"/>
        <v>94431592</v>
      </c>
      <c r="J26" s="31">
        <f t="shared" si="2"/>
        <v>276860791</v>
      </c>
      <c r="K26" s="31">
        <f t="shared" si="2"/>
        <v>55287626</v>
      </c>
      <c r="L26" s="31">
        <f t="shared" si="2"/>
        <v>75477562</v>
      </c>
      <c r="M26" s="31">
        <f t="shared" si="2"/>
        <v>84873637</v>
      </c>
      <c r="N26" s="31">
        <f t="shared" si="2"/>
        <v>215638825</v>
      </c>
      <c r="O26" s="31">
        <f t="shared" si="2"/>
        <v>84873637</v>
      </c>
      <c r="P26" s="31">
        <f t="shared" si="2"/>
        <v>84873637</v>
      </c>
      <c r="Q26" s="31">
        <f t="shared" si="2"/>
        <v>156366442</v>
      </c>
      <c r="R26" s="31">
        <f t="shared" si="2"/>
        <v>326113716</v>
      </c>
      <c r="S26" s="31">
        <f t="shared" si="2"/>
        <v>-5262656</v>
      </c>
      <c r="T26" s="31">
        <f t="shared" si="2"/>
        <v>5818765</v>
      </c>
      <c r="U26" s="31">
        <f t="shared" si="2"/>
        <v>93646276</v>
      </c>
      <c r="V26" s="31">
        <f t="shared" si="2"/>
        <v>94202385</v>
      </c>
      <c r="W26" s="31">
        <f t="shared" si="2"/>
        <v>912815717</v>
      </c>
      <c r="X26" s="31">
        <f t="shared" si="2"/>
        <v>150545028</v>
      </c>
      <c r="Y26" s="31">
        <f t="shared" si="2"/>
        <v>762270689</v>
      </c>
      <c r="Z26" s="32">
        <f>+IF(X26&lt;&gt;0,+(Y26/X26)*100,0)</f>
        <v>506.34066041689539</v>
      </c>
      <c r="AA26" s="33">
        <f>+AA13+AA25</f>
        <v>150545033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-2235048</v>
      </c>
      <c r="J30" s="20">
        <v>-2235048</v>
      </c>
      <c r="K30" s="20"/>
      <c r="L30" s="20"/>
      <c r="M30" s="20">
        <v>-3886900</v>
      </c>
      <c r="N30" s="20">
        <v>-3886900</v>
      </c>
      <c r="O30" s="20">
        <v>-3886900</v>
      </c>
      <c r="P30" s="20">
        <v>-3886900</v>
      </c>
      <c r="Q30" s="20">
        <v>5468595</v>
      </c>
      <c r="R30" s="20">
        <v>-2305205</v>
      </c>
      <c r="S30" s="20"/>
      <c r="T30" s="20"/>
      <c r="U30" s="20"/>
      <c r="V30" s="20"/>
      <c r="W30" s="20">
        <v>-8427153</v>
      </c>
      <c r="X30" s="20"/>
      <c r="Y30" s="20">
        <v>-8427153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110680</v>
      </c>
      <c r="H31" s="20">
        <v>203913</v>
      </c>
      <c r="I31" s="20">
        <v>556116</v>
      </c>
      <c r="J31" s="20">
        <v>870709</v>
      </c>
      <c r="K31" s="20">
        <v>534826</v>
      </c>
      <c r="L31" s="20">
        <v>490347</v>
      </c>
      <c r="M31" s="20">
        <v>265540</v>
      </c>
      <c r="N31" s="20">
        <v>1290713</v>
      </c>
      <c r="O31" s="20">
        <v>265540</v>
      </c>
      <c r="P31" s="20">
        <v>265540</v>
      </c>
      <c r="Q31" s="20">
        <v>292163</v>
      </c>
      <c r="R31" s="20">
        <v>823243</v>
      </c>
      <c r="S31" s="20">
        <v>355799</v>
      </c>
      <c r="T31" s="20">
        <v>1194916</v>
      </c>
      <c r="U31" s="20">
        <v>218266</v>
      </c>
      <c r="V31" s="20">
        <v>1768981</v>
      </c>
      <c r="W31" s="20">
        <v>4753646</v>
      </c>
      <c r="X31" s="20"/>
      <c r="Y31" s="20">
        <v>4753646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719383039</v>
      </c>
      <c r="D32" s="18"/>
      <c r="E32" s="19"/>
      <c r="F32" s="20">
        <v>80257997</v>
      </c>
      <c r="G32" s="20">
        <v>-191528143</v>
      </c>
      <c r="H32" s="20">
        <v>65933247</v>
      </c>
      <c r="I32" s="20">
        <v>129138351</v>
      </c>
      <c r="J32" s="20">
        <v>3543455</v>
      </c>
      <c r="K32" s="20">
        <v>54968361</v>
      </c>
      <c r="L32" s="20">
        <v>10212093</v>
      </c>
      <c r="M32" s="20">
        <v>620745655</v>
      </c>
      <c r="N32" s="20">
        <v>685926109</v>
      </c>
      <c r="O32" s="20">
        <v>620745655</v>
      </c>
      <c r="P32" s="20">
        <v>620745655</v>
      </c>
      <c r="Q32" s="20">
        <v>-1261339230</v>
      </c>
      <c r="R32" s="20">
        <v>-19847920</v>
      </c>
      <c r="S32" s="20">
        <v>-36481228</v>
      </c>
      <c r="T32" s="20">
        <v>25893846</v>
      </c>
      <c r="U32" s="20">
        <v>144987411</v>
      </c>
      <c r="V32" s="20">
        <v>134400029</v>
      </c>
      <c r="W32" s="20">
        <v>804021673</v>
      </c>
      <c r="X32" s="20">
        <v>80257992</v>
      </c>
      <c r="Y32" s="20">
        <v>723763681</v>
      </c>
      <c r="Z32" s="21">
        <v>901.79639804594171</v>
      </c>
      <c r="AA32" s="22">
        <v>80257997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25000000</v>
      </c>
      <c r="H33" s="20">
        <v>-11639166</v>
      </c>
      <c r="I33" s="20">
        <v>18711836</v>
      </c>
      <c r="J33" s="20">
        <v>32072670</v>
      </c>
      <c r="K33" s="20">
        <v>-30280045</v>
      </c>
      <c r="L33" s="20">
        <v>-3297905</v>
      </c>
      <c r="M33" s="20">
        <v>-17629418</v>
      </c>
      <c r="N33" s="20">
        <v>-51207368</v>
      </c>
      <c r="O33" s="20">
        <v>-17629418</v>
      </c>
      <c r="P33" s="20">
        <v>-17629418</v>
      </c>
      <c r="Q33" s="20">
        <v>14548819</v>
      </c>
      <c r="R33" s="20">
        <v>-20710017</v>
      </c>
      <c r="S33" s="20">
        <v>-1702531</v>
      </c>
      <c r="T33" s="20">
        <v>-3136377</v>
      </c>
      <c r="U33" s="20">
        <v>-22869938</v>
      </c>
      <c r="V33" s="20">
        <v>-27708846</v>
      </c>
      <c r="W33" s="20">
        <v>-67553561</v>
      </c>
      <c r="X33" s="20"/>
      <c r="Y33" s="20">
        <v>-67553561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14006776</v>
      </c>
      <c r="H35" s="20">
        <v>7289522</v>
      </c>
      <c r="I35" s="20">
        <v>6059023</v>
      </c>
      <c r="J35" s="20">
        <v>27355321</v>
      </c>
      <c r="K35" s="20">
        <v>5187061</v>
      </c>
      <c r="L35" s="20">
        <v>4131665</v>
      </c>
      <c r="M35" s="20">
        <v>5564694</v>
      </c>
      <c r="N35" s="20">
        <v>14883420</v>
      </c>
      <c r="O35" s="20">
        <v>5564694</v>
      </c>
      <c r="P35" s="20">
        <v>5564694</v>
      </c>
      <c r="Q35" s="20">
        <v>6131723</v>
      </c>
      <c r="R35" s="20">
        <v>17261111</v>
      </c>
      <c r="S35" s="20">
        <v>-285557</v>
      </c>
      <c r="T35" s="20">
        <v>6037446</v>
      </c>
      <c r="U35" s="20">
        <v>4138276</v>
      </c>
      <c r="V35" s="20">
        <v>9890165</v>
      </c>
      <c r="W35" s="20">
        <v>69390017</v>
      </c>
      <c r="X35" s="20"/>
      <c r="Y35" s="20">
        <v>69390017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719383039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80257997</v>
      </c>
      <c r="G37" s="31">
        <f t="shared" si="3"/>
        <v>-152410687</v>
      </c>
      <c r="H37" s="31">
        <f t="shared" si="3"/>
        <v>61787516</v>
      </c>
      <c r="I37" s="31">
        <f t="shared" si="3"/>
        <v>152230278</v>
      </c>
      <c r="J37" s="31">
        <f t="shared" si="3"/>
        <v>61607107</v>
      </c>
      <c r="K37" s="31">
        <f t="shared" si="3"/>
        <v>30410203</v>
      </c>
      <c r="L37" s="31">
        <f t="shared" si="3"/>
        <v>11536200</v>
      </c>
      <c r="M37" s="31">
        <f t="shared" si="3"/>
        <v>605059571</v>
      </c>
      <c r="N37" s="31">
        <f t="shared" si="3"/>
        <v>647005974</v>
      </c>
      <c r="O37" s="31">
        <f t="shared" si="3"/>
        <v>605059571</v>
      </c>
      <c r="P37" s="31">
        <f t="shared" si="3"/>
        <v>605059571</v>
      </c>
      <c r="Q37" s="31">
        <f t="shared" si="3"/>
        <v>-1234897930</v>
      </c>
      <c r="R37" s="31">
        <f t="shared" si="3"/>
        <v>-24778788</v>
      </c>
      <c r="S37" s="31">
        <f t="shared" si="3"/>
        <v>-38113517</v>
      </c>
      <c r="T37" s="31">
        <f t="shared" si="3"/>
        <v>29989831</v>
      </c>
      <c r="U37" s="31">
        <f t="shared" si="3"/>
        <v>126474015</v>
      </c>
      <c r="V37" s="31">
        <f t="shared" si="3"/>
        <v>118350329</v>
      </c>
      <c r="W37" s="31">
        <f t="shared" si="3"/>
        <v>802184622</v>
      </c>
      <c r="X37" s="31">
        <f t="shared" si="3"/>
        <v>80257992</v>
      </c>
      <c r="Y37" s="31">
        <f t="shared" si="3"/>
        <v>721926630</v>
      </c>
      <c r="Z37" s="32">
        <f>+IF(X37&lt;&gt;0,+(Y37/X37)*100,0)</f>
        <v>899.50746587330514</v>
      </c>
      <c r="AA37" s="33">
        <f>SUM(AA29:AA36)</f>
        <v>80257997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719383039</v>
      </c>
      <c r="D44" s="29">
        <f>+D37+D43</f>
        <v>0</v>
      </c>
      <c r="E44" s="30">
        <f t="shared" si="5"/>
        <v>0</v>
      </c>
      <c r="F44" s="31">
        <f t="shared" si="5"/>
        <v>80257997</v>
      </c>
      <c r="G44" s="31">
        <f t="shared" si="5"/>
        <v>-152410687</v>
      </c>
      <c r="H44" s="31">
        <f t="shared" si="5"/>
        <v>61787516</v>
      </c>
      <c r="I44" s="31">
        <f t="shared" si="5"/>
        <v>152230278</v>
      </c>
      <c r="J44" s="31">
        <f t="shared" si="5"/>
        <v>61607107</v>
      </c>
      <c r="K44" s="31">
        <f t="shared" si="5"/>
        <v>30410203</v>
      </c>
      <c r="L44" s="31">
        <f t="shared" si="5"/>
        <v>11536200</v>
      </c>
      <c r="M44" s="31">
        <f t="shared" si="5"/>
        <v>605059571</v>
      </c>
      <c r="N44" s="31">
        <f t="shared" si="5"/>
        <v>647005974</v>
      </c>
      <c r="O44" s="31">
        <f t="shared" si="5"/>
        <v>605059571</v>
      </c>
      <c r="P44" s="31">
        <f t="shared" si="5"/>
        <v>605059571</v>
      </c>
      <c r="Q44" s="31">
        <f t="shared" si="5"/>
        <v>-1234897930</v>
      </c>
      <c r="R44" s="31">
        <f t="shared" si="5"/>
        <v>-24778788</v>
      </c>
      <c r="S44" s="31">
        <f t="shared" si="5"/>
        <v>-38113517</v>
      </c>
      <c r="T44" s="31">
        <f t="shared" si="5"/>
        <v>29989831</v>
      </c>
      <c r="U44" s="31">
        <f t="shared" si="5"/>
        <v>126474015</v>
      </c>
      <c r="V44" s="31">
        <f t="shared" si="5"/>
        <v>118350329</v>
      </c>
      <c r="W44" s="31">
        <f t="shared" si="5"/>
        <v>802184622</v>
      </c>
      <c r="X44" s="31">
        <f t="shared" si="5"/>
        <v>80257992</v>
      </c>
      <c r="Y44" s="31">
        <f t="shared" si="5"/>
        <v>721926630</v>
      </c>
      <c r="Z44" s="32">
        <f>+IF(X44&lt;&gt;0,+(Y44/X44)*100,0)</f>
        <v>899.50746587330514</v>
      </c>
      <c r="AA44" s="33">
        <f>+AA37+AA43</f>
        <v>80257997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-717569072</v>
      </c>
      <c r="D45" s="42">
        <f t="shared" si="6"/>
        <v>0</v>
      </c>
      <c r="E45" s="43">
        <f t="shared" si="6"/>
        <v>100375000</v>
      </c>
      <c r="F45" s="44">
        <f t="shared" si="6"/>
        <v>70287036</v>
      </c>
      <c r="G45" s="44">
        <f t="shared" si="6"/>
        <v>285191369</v>
      </c>
      <c r="H45" s="44">
        <f t="shared" si="6"/>
        <v>-12138999</v>
      </c>
      <c r="I45" s="44">
        <f t="shared" si="6"/>
        <v>-57798686</v>
      </c>
      <c r="J45" s="44">
        <f t="shared" si="6"/>
        <v>215253684</v>
      </c>
      <c r="K45" s="44">
        <f t="shared" si="6"/>
        <v>24877423</v>
      </c>
      <c r="L45" s="44">
        <f t="shared" si="6"/>
        <v>63941362</v>
      </c>
      <c r="M45" s="44">
        <f t="shared" si="6"/>
        <v>-520185934</v>
      </c>
      <c r="N45" s="44">
        <f t="shared" si="6"/>
        <v>-431367149</v>
      </c>
      <c r="O45" s="44">
        <f t="shared" si="6"/>
        <v>-520185934</v>
      </c>
      <c r="P45" s="44">
        <f t="shared" si="6"/>
        <v>-520185934</v>
      </c>
      <c r="Q45" s="44">
        <f t="shared" si="6"/>
        <v>1391264372</v>
      </c>
      <c r="R45" s="44">
        <f t="shared" si="6"/>
        <v>350892504</v>
      </c>
      <c r="S45" s="44">
        <f t="shared" si="6"/>
        <v>32850861</v>
      </c>
      <c r="T45" s="44">
        <f t="shared" si="6"/>
        <v>-24171066</v>
      </c>
      <c r="U45" s="44">
        <f t="shared" si="6"/>
        <v>-32827739</v>
      </c>
      <c r="V45" s="44">
        <f t="shared" si="6"/>
        <v>-24147944</v>
      </c>
      <c r="W45" s="44">
        <f t="shared" si="6"/>
        <v>110631095</v>
      </c>
      <c r="X45" s="44">
        <f t="shared" si="6"/>
        <v>70287036</v>
      </c>
      <c r="Y45" s="44">
        <f t="shared" si="6"/>
        <v>40344059</v>
      </c>
      <c r="Z45" s="45">
        <f>+IF(X45&lt;&gt;0,+(Y45/X45)*100,0)</f>
        <v>57.399004561808518</v>
      </c>
      <c r="AA45" s="46">
        <f>+AA26-AA44</f>
        <v>70287036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225838640</v>
      </c>
      <c r="R47" s="20">
        <v>225838640</v>
      </c>
      <c r="S47" s="20"/>
      <c r="T47" s="20">
        <v>-51040577</v>
      </c>
      <c r="U47" s="20">
        <v>-14543800</v>
      </c>
      <c r="V47" s="20">
        <v>-65584377</v>
      </c>
      <c r="W47" s="20">
        <v>160254263</v>
      </c>
      <c r="X47" s="20"/>
      <c r="Y47" s="20">
        <v>160254263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225838640</v>
      </c>
      <c r="R50" s="52">
        <f t="shared" si="7"/>
        <v>225838640</v>
      </c>
      <c r="S50" s="52">
        <f t="shared" si="7"/>
        <v>0</v>
      </c>
      <c r="T50" s="52">
        <f t="shared" si="7"/>
        <v>-51040577</v>
      </c>
      <c r="U50" s="52">
        <f t="shared" si="7"/>
        <v>-14543800</v>
      </c>
      <c r="V50" s="52">
        <f t="shared" si="7"/>
        <v>-65584377</v>
      </c>
      <c r="W50" s="52">
        <f t="shared" si="7"/>
        <v>160254263</v>
      </c>
      <c r="X50" s="52">
        <f t="shared" si="7"/>
        <v>0</v>
      </c>
      <c r="Y50" s="52">
        <f t="shared" si="7"/>
        <v>160254263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699808895</v>
      </c>
      <c r="D6" s="18"/>
      <c r="E6" s="19">
        <v>-49730074</v>
      </c>
      <c r="F6" s="20">
        <v>-309275531</v>
      </c>
      <c r="G6" s="20">
        <v>-707851923</v>
      </c>
      <c r="H6" s="20">
        <v>1265094436</v>
      </c>
      <c r="I6" s="20">
        <v>41720176</v>
      </c>
      <c r="J6" s="20">
        <v>598962689</v>
      </c>
      <c r="K6" s="20">
        <v>89452804</v>
      </c>
      <c r="L6" s="20">
        <v>37263912</v>
      </c>
      <c r="M6" s="20">
        <v>276747126</v>
      </c>
      <c r="N6" s="20">
        <v>403463842</v>
      </c>
      <c r="O6" s="20">
        <v>43090370</v>
      </c>
      <c r="P6" s="20">
        <v>39863019</v>
      </c>
      <c r="Q6" s="20">
        <v>354420435</v>
      </c>
      <c r="R6" s="20">
        <v>437373824</v>
      </c>
      <c r="S6" s="20">
        <v>78668023</v>
      </c>
      <c r="T6" s="20">
        <v>45848335</v>
      </c>
      <c r="U6" s="20">
        <v>26578667</v>
      </c>
      <c r="V6" s="20">
        <v>151095025</v>
      </c>
      <c r="W6" s="20">
        <v>1590895380</v>
      </c>
      <c r="X6" s="20">
        <v>-309275531</v>
      </c>
      <c r="Y6" s="20">
        <v>1900170911</v>
      </c>
      <c r="Z6" s="21">
        <v>-614.39419564039156</v>
      </c>
      <c r="AA6" s="22">
        <v>-309275531</v>
      </c>
    </row>
    <row r="7" spans="1:27" x14ac:dyDescent="0.25">
      <c r="A7" s="23" t="s">
        <v>35</v>
      </c>
      <c r="B7" s="17" t="s">
        <v>32</v>
      </c>
      <c r="C7" s="18">
        <v>-66046897</v>
      </c>
      <c r="D7" s="18"/>
      <c r="E7" s="19">
        <v>419849137</v>
      </c>
      <c r="F7" s="20">
        <v>130450555</v>
      </c>
      <c r="G7" s="20">
        <v>185458634</v>
      </c>
      <c r="H7" s="20">
        <v>-86856787</v>
      </c>
      <c r="I7" s="20">
        <v>48306854</v>
      </c>
      <c r="J7" s="20">
        <v>146908701</v>
      </c>
      <c r="K7" s="20">
        <v>50122802</v>
      </c>
      <c r="L7" s="20">
        <v>49037014</v>
      </c>
      <c r="M7" s="20">
        <v>-149741561</v>
      </c>
      <c r="N7" s="20">
        <v>-50581745</v>
      </c>
      <c r="O7" s="20">
        <v>50267725</v>
      </c>
      <c r="P7" s="20">
        <v>49298040</v>
      </c>
      <c r="Q7" s="20">
        <v>45245922</v>
      </c>
      <c r="R7" s="20">
        <v>144811687</v>
      </c>
      <c r="S7" s="20">
        <v>-79926667</v>
      </c>
      <c r="T7" s="20">
        <v>-61948685</v>
      </c>
      <c r="U7" s="20">
        <v>51497897</v>
      </c>
      <c r="V7" s="20">
        <v>-90377455</v>
      </c>
      <c r="W7" s="20">
        <v>150761188</v>
      </c>
      <c r="X7" s="20">
        <v>130450555</v>
      </c>
      <c r="Y7" s="20">
        <v>20310633</v>
      </c>
      <c r="Z7" s="21">
        <v>15.569602597704549</v>
      </c>
      <c r="AA7" s="22">
        <v>130450555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171214</v>
      </c>
      <c r="H8" s="20">
        <v>155191</v>
      </c>
      <c r="I8" s="20">
        <v>151714</v>
      </c>
      <c r="J8" s="20">
        <v>478119</v>
      </c>
      <c r="K8" s="20">
        <v>141489</v>
      </c>
      <c r="L8" s="20">
        <v>163684</v>
      </c>
      <c r="M8" s="20">
        <v>141206</v>
      </c>
      <c r="N8" s="20">
        <v>446379</v>
      </c>
      <c r="O8" s="20">
        <v>76077</v>
      </c>
      <c r="P8" s="20">
        <v>196896</v>
      </c>
      <c r="Q8" s="20">
        <v>123722</v>
      </c>
      <c r="R8" s="20">
        <v>396695</v>
      </c>
      <c r="S8" s="20">
        <v>-170044</v>
      </c>
      <c r="T8" s="20">
        <v>118769</v>
      </c>
      <c r="U8" s="20">
        <v>26274108</v>
      </c>
      <c r="V8" s="20">
        <v>26222833</v>
      </c>
      <c r="W8" s="20">
        <v>27544026</v>
      </c>
      <c r="X8" s="20"/>
      <c r="Y8" s="20">
        <v>27544026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3105492</v>
      </c>
      <c r="D10" s="18"/>
      <c r="E10" s="19">
        <v>3449994</v>
      </c>
      <c r="F10" s="20">
        <v>3105492</v>
      </c>
      <c r="G10" s="20">
        <v>-27305614</v>
      </c>
      <c r="H10" s="20">
        <v>-18275074</v>
      </c>
      <c r="I10" s="20">
        <v>-34503141</v>
      </c>
      <c r="J10" s="20">
        <v>-80083829</v>
      </c>
      <c r="K10" s="20">
        <v>-4082087</v>
      </c>
      <c r="L10" s="20">
        <v>162683379</v>
      </c>
      <c r="M10" s="20">
        <v>-172298910</v>
      </c>
      <c r="N10" s="20">
        <v>-13697618</v>
      </c>
      <c r="O10" s="20">
        <v>193484437</v>
      </c>
      <c r="P10" s="20">
        <v>-17599988</v>
      </c>
      <c r="Q10" s="20">
        <v>-171799245</v>
      </c>
      <c r="R10" s="20">
        <v>4085204</v>
      </c>
      <c r="S10" s="20">
        <v>-22234079</v>
      </c>
      <c r="T10" s="20">
        <v>3744869</v>
      </c>
      <c r="U10" s="20">
        <v>-6021192</v>
      </c>
      <c r="V10" s="20">
        <v>-24510402</v>
      </c>
      <c r="W10" s="20">
        <v>-114206645</v>
      </c>
      <c r="X10" s="20">
        <v>3105492</v>
      </c>
      <c r="Y10" s="20">
        <v>-117312137</v>
      </c>
      <c r="Z10" s="21">
        <v>-3777.5700919532233</v>
      </c>
      <c r="AA10" s="22">
        <v>3105492</v>
      </c>
    </row>
    <row r="11" spans="1:27" x14ac:dyDescent="0.25">
      <c r="A11" s="23" t="s">
        <v>39</v>
      </c>
      <c r="B11" s="17" t="s">
        <v>32</v>
      </c>
      <c r="C11" s="18">
        <v>502515828</v>
      </c>
      <c r="D11" s="18"/>
      <c r="E11" s="19">
        <v>99506075</v>
      </c>
      <c r="F11" s="20">
        <v>92476972</v>
      </c>
      <c r="G11" s="24">
        <v>-502515828</v>
      </c>
      <c r="H11" s="24">
        <v>502515828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>
        <v>65824454</v>
      </c>
      <c r="V11" s="24">
        <v>65824454</v>
      </c>
      <c r="W11" s="24">
        <v>65824454</v>
      </c>
      <c r="X11" s="20">
        <v>92476972</v>
      </c>
      <c r="Y11" s="24">
        <v>-26652518</v>
      </c>
      <c r="Z11" s="25">
        <v>-28.820707927158338</v>
      </c>
      <c r="AA11" s="26">
        <v>92476972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1139383318</v>
      </c>
      <c r="D13" s="29">
        <f>SUM(D6:D12)</f>
        <v>0</v>
      </c>
      <c r="E13" s="30">
        <f t="shared" si="0"/>
        <v>473075132</v>
      </c>
      <c r="F13" s="31">
        <f t="shared" si="0"/>
        <v>-83242512</v>
      </c>
      <c r="G13" s="31">
        <f t="shared" si="0"/>
        <v>-1052043517</v>
      </c>
      <c r="H13" s="31">
        <f t="shared" si="0"/>
        <v>1662633594</v>
      </c>
      <c r="I13" s="31">
        <f t="shared" si="0"/>
        <v>55675603</v>
      </c>
      <c r="J13" s="31">
        <f t="shared" si="0"/>
        <v>666265680</v>
      </c>
      <c r="K13" s="31">
        <f t="shared" si="0"/>
        <v>135635008</v>
      </c>
      <c r="L13" s="31">
        <f t="shared" si="0"/>
        <v>249147989</v>
      </c>
      <c r="M13" s="31">
        <f t="shared" si="0"/>
        <v>-45152139</v>
      </c>
      <c r="N13" s="31">
        <f t="shared" si="0"/>
        <v>339630858</v>
      </c>
      <c r="O13" s="31">
        <f t="shared" si="0"/>
        <v>286918609</v>
      </c>
      <c r="P13" s="31">
        <f t="shared" si="0"/>
        <v>71757967</v>
      </c>
      <c r="Q13" s="31">
        <f t="shared" si="0"/>
        <v>227990834</v>
      </c>
      <c r="R13" s="31">
        <f t="shared" si="0"/>
        <v>586667410</v>
      </c>
      <c r="S13" s="31">
        <f t="shared" si="0"/>
        <v>-23662767</v>
      </c>
      <c r="T13" s="31">
        <f t="shared" si="0"/>
        <v>-12236712</v>
      </c>
      <c r="U13" s="31">
        <f t="shared" si="0"/>
        <v>164153934</v>
      </c>
      <c r="V13" s="31">
        <f t="shared" si="0"/>
        <v>128254455</v>
      </c>
      <c r="W13" s="31">
        <f t="shared" si="0"/>
        <v>1720818403</v>
      </c>
      <c r="X13" s="31">
        <f t="shared" si="0"/>
        <v>-83242512</v>
      </c>
      <c r="Y13" s="31">
        <f t="shared" si="0"/>
        <v>1804060915</v>
      </c>
      <c r="Z13" s="32">
        <f>+IF(X13&lt;&gt;0,+(Y13/X13)*100,0)</f>
        <v>-2167.2350721467897</v>
      </c>
      <c r="AA13" s="33">
        <f>SUM(AA6:AA12)</f>
        <v>-83242512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858130673</v>
      </c>
      <c r="D17" s="18"/>
      <c r="E17" s="19">
        <v>378141958</v>
      </c>
      <c r="F17" s="20">
        <v>-529654293</v>
      </c>
      <c r="G17" s="24">
        <v>-1147936019</v>
      </c>
      <c r="H17" s="24">
        <v>1170441849</v>
      </c>
      <c r="I17" s="24">
        <v>580380</v>
      </c>
      <c r="J17" s="20">
        <v>23086210</v>
      </c>
      <c r="K17" s="24">
        <v>1292907</v>
      </c>
      <c r="L17" s="24">
        <v>189845</v>
      </c>
      <c r="M17" s="20">
        <v>13104443</v>
      </c>
      <c r="N17" s="24">
        <v>14587195</v>
      </c>
      <c r="O17" s="24">
        <v>3368171</v>
      </c>
      <c r="P17" s="24">
        <v>815056</v>
      </c>
      <c r="Q17" s="20">
        <v>597048</v>
      </c>
      <c r="R17" s="24">
        <v>4780275</v>
      </c>
      <c r="S17" s="24">
        <v>1605838</v>
      </c>
      <c r="T17" s="20">
        <v>4062723</v>
      </c>
      <c r="U17" s="24">
        <v>18015068</v>
      </c>
      <c r="V17" s="24">
        <v>23683629</v>
      </c>
      <c r="W17" s="24">
        <v>66137309</v>
      </c>
      <c r="X17" s="20">
        <v>-529654293</v>
      </c>
      <c r="Y17" s="24">
        <v>595791602</v>
      </c>
      <c r="Z17" s="25">
        <v>-112.48688245787521</v>
      </c>
      <c r="AA17" s="26">
        <v>-529654293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858130673</v>
      </c>
      <c r="D25" s="29">
        <f t="shared" ref="D25:Y25" si="1">SUM(D15:D24)</f>
        <v>0</v>
      </c>
      <c r="E25" s="35">
        <f t="shared" si="1"/>
        <v>378141958</v>
      </c>
      <c r="F25" s="36">
        <f t="shared" si="1"/>
        <v>-529654293</v>
      </c>
      <c r="G25" s="36">
        <f t="shared" si="1"/>
        <v>-1147936019</v>
      </c>
      <c r="H25" s="36">
        <f t="shared" si="1"/>
        <v>1170441849</v>
      </c>
      <c r="I25" s="36">
        <f t="shared" si="1"/>
        <v>580380</v>
      </c>
      <c r="J25" s="36">
        <f t="shared" si="1"/>
        <v>23086210</v>
      </c>
      <c r="K25" s="36">
        <f t="shared" si="1"/>
        <v>1292907</v>
      </c>
      <c r="L25" s="36">
        <f t="shared" si="1"/>
        <v>189845</v>
      </c>
      <c r="M25" s="36">
        <f t="shared" si="1"/>
        <v>13104443</v>
      </c>
      <c r="N25" s="36">
        <f t="shared" si="1"/>
        <v>14587195</v>
      </c>
      <c r="O25" s="36">
        <f t="shared" si="1"/>
        <v>3368171</v>
      </c>
      <c r="P25" s="36">
        <f t="shared" si="1"/>
        <v>815056</v>
      </c>
      <c r="Q25" s="36">
        <f t="shared" si="1"/>
        <v>597048</v>
      </c>
      <c r="R25" s="36">
        <f t="shared" si="1"/>
        <v>4780275</v>
      </c>
      <c r="S25" s="36">
        <f t="shared" si="1"/>
        <v>1605838</v>
      </c>
      <c r="T25" s="36">
        <f t="shared" si="1"/>
        <v>4062723</v>
      </c>
      <c r="U25" s="36">
        <f t="shared" si="1"/>
        <v>18015068</v>
      </c>
      <c r="V25" s="36">
        <f t="shared" si="1"/>
        <v>23683629</v>
      </c>
      <c r="W25" s="36">
        <f t="shared" si="1"/>
        <v>66137309</v>
      </c>
      <c r="X25" s="36">
        <f t="shared" si="1"/>
        <v>-529654293</v>
      </c>
      <c r="Y25" s="36">
        <f t="shared" si="1"/>
        <v>595791602</v>
      </c>
      <c r="Z25" s="37">
        <f>+IF(X25&lt;&gt;0,+(Y25/X25)*100,0)</f>
        <v>-112.48688245787521</v>
      </c>
      <c r="AA25" s="38">
        <f>SUM(AA15:AA24)</f>
        <v>-529654293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1997513991</v>
      </c>
      <c r="D26" s="29">
        <f>+D13+D25</f>
        <v>0</v>
      </c>
      <c r="E26" s="30">
        <f t="shared" si="2"/>
        <v>851217090</v>
      </c>
      <c r="F26" s="31">
        <f t="shared" si="2"/>
        <v>-612896805</v>
      </c>
      <c r="G26" s="31">
        <f t="shared" si="2"/>
        <v>-2199979536</v>
      </c>
      <c r="H26" s="31">
        <f t="shared" si="2"/>
        <v>2833075443</v>
      </c>
      <c r="I26" s="31">
        <f t="shared" si="2"/>
        <v>56255983</v>
      </c>
      <c r="J26" s="31">
        <f t="shared" si="2"/>
        <v>689351890</v>
      </c>
      <c r="K26" s="31">
        <f t="shared" si="2"/>
        <v>136927915</v>
      </c>
      <c r="L26" s="31">
        <f t="shared" si="2"/>
        <v>249337834</v>
      </c>
      <c r="M26" s="31">
        <f t="shared" si="2"/>
        <v>-32047696</v>
      </c>
      <c r="N26" s="31">
        <f t="shared" si="2"/>
        <v>354218053</v>
      </c>
      <c r="O26" s="31">
        <f t="shared" si="2"/>
        <v>290286780</v>
      </c>
      <c r="P26" s="31">
        <f t="shared" si="2"/>
        <v>72573023</v>
      </c>
      <c r="Q26" s="31">
        <f t="shared" si="2"/>
        <v>228587882</v>
      </c>
      <c r="R26" s="31">
        <f t="shared" si="2"/>
        <v>591447685</v>
      </c>
      <c r="S26" s="31">
        <f t="shared" si="2"/>
        <v>-22056929</v>
      </c>
      <c r="T26" s="31">
        <f t="shared" si="2"/>
        <v>-8173989</v>
      </c>
      <c r="U26" s="31">
        <f t="shared" si="2"/>
        <v>182169002</v>
      </c>
      <c r="V26" s="31">
        <f t="shared" si="2"/>
        <v>151938084</v>
      </c>
      <c r="W26" s="31">
        <f t="shared" si="2"/>
        <v>1786955712</v>
      </c>
      <c r="X26" s="31">
        <f t="shared" si="2"/>
        <v>-612896805</v>
      </c>
      <c r="Y26" s="31">
        <f t="shared" si="2"/>
        <v>2399852517</v>
      </c>
      <c r="Z26" s="32">
        <f>+IF(X26&lt;&gt;0,+(Y26/X26)*100,0)</f>
        <v>-391.55898634518087</v>
      </c>
      <c r="AA26" s="33">
        <f>+AA13+AA25</f>
        <v>-612896805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-15160381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-15160381</v>
      </c>
      <c r="Y30" s="20">
        <v>15160381</v>
      </c>
      <c r="Z30" s="21">
        <v>-100</v>
      </c>
      <c r="AA30" s="22">
        <v>-15160381</v>
      </c>
    </row>
    <row r="31" spans="1:27" x14ac:dyDescent="0.25">
      <c r="A31" s="23" t="s">
        <v>58</v>
      </c>
      <c r="B31" s="39" t="s">
        <v>32</v>
      </c>
      <c r="C31" s="18">
        <v>699887</v>
      </c>
      <c r="D31" s="18"/>
      <c r="E31" s="19"/>
      <c r="F31" s="20"/>
      <c r="G31" s="20">
        <v>-681077</v>
      </c>
      <c r="H31" s="20">
        <v>718367</v>
      </c>
      <c r="I31" s="20">
        <v>10857</v>
      </c>
      <c r="J31" s="20">
        <v>48147</v>
      </c>
      <c r="K31" s="20">
        <v>27610</v>
      </c>
      <c r="L31" s="20">
        <v>24310</v>
      </c>
      <c r="M31" s="20">
        <v>15620</v>
      </c>
      <c r="N31" s="20">
        <v>67540</v>
      </c>
      <c r="O31" s="20">
        <v>9790</v>
      </c>
      <c r="P31" s="20">
        <v>32637</v>
      </c>
      <c r="Q31" s="20">
        <v>27590</v>
      </c>
      <c r="R31" s="20">
        <v>70017</v>
      </c>
      <c r="S31" s="20">
        <v>14817</v>
      </c>
      <c r="T31" s="20">
        <v>23804</v>
      </c>
      <c r="U31" s="20">
        <v>23804</v>
      </c>
      <c r="V31" s="20">
        <v>62425</v>
      </c>
      <c r="W31" s="20">
        <v>248129</v>
      </c>
      <c r="X31" s="20"/>
      <c r="Y31" s="20">
        <v>248129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-229199524</v>
      </c>
      <c r="D32" s="18"/>
      <c r="E32" s="19">
        <v>259091277</v>
      </c>
      <c r="F32" s="20">
        <v>-13196962</v>
      </c>
      <c r="G32" s="20">
        <v>233395341</v>
      </c>
      <c r="H32" s="20">
        <v>-269988769</v>
      </c>
      <c r="I32" s="20">
        <v>-5919893</v>
      </c>
      <c r="J32" s="20">
        <v>-42513321</v>
      </c>
      <c r="K32" s="20">
        <v>-18276154</v>
      </c>
      <c r="L32" s="20">
        <v>-9802034</v>
      </c>
      <c r="M32" s="20">
        <v>-41653785</v>
      </c>
      <c r="N32" s="20">
        <v>-69731973</v>
      </c>
      <c r="O32" s="20">
        <v>-4950600</v>
      </c>
      <c r="P32" s="20">
        <v>-6020655</v>
      </c>
      <c r="Q32" s="20">
        <v>-11377334</v>
      </c>
      <c r="R32" s="20">
        <v>-22348589</v>
      </c>
      <c r="S32" s="20">
        <v>-15749415</v>
      </c>
      <c r="T32" s="20">
        <v>-12915841</v>
      </c>
      <c r="U32" s="20">
        <v>-38560880</v>
      </c>
      <c r="V32" s="20">
        <v>-67226136</v>
      </c>
      <c r="W32" s="20">
        <v>-201820019</v>
      </c>
      <c r="X32" s="20">
        <v>-13196962</v>
      </c>
      <c r="Y32" s="20">
        <v>-188623057</v>
      </c>
      <c r="Z32" s="21">
        <v>1429.2915066361486</v>
      </c>
      <c r="AA32" s="22">
        <v>-13196962</v>
      </c>
    </row>
    <row r="33" spans="1:27" x14ac:dyDescent="0.25">
      <c r="A33" s="23" t="s">
        <v>60</v>
      </c>
      <c r="B33" s="17" t="s">
        <v>32</v>
      </c>
      <c r="C33" s="18">
        <v>-4180000</v>
      </c>
      <c r="D33" s="18"/>
      <c r="E33" s="19"/>
      <c r="F33" s="20"/>
      <c r="G33" s="20">
        <v>4180000</v>
      </c>
      <c r="H33" s="20">
        <v>-4180000</v>
      </c>
      <c r="I33" s="20">
        <v>8987460</v>
      </c>
      <c r="J33" s="20">
        <v>8987460</v>
      </c>
      <c r="K33" s="20">
        <v>-12361922</v>
      </c>
      <c r="L33" s="20">
        <v>-6517587</v>
      </c>
      <c r="M33" s="20"/>
      <c r="N33" s="20">
        <v>-18879509</v>
      </c>
      <c r="O33" s="20"/>
      <c r="P33" s="20">
        <v>-1380000</v>
      </c>
      <c r="Q33" s="20"/>
      <c r="R33" s="20">
        <v>-1380000</v>
      </c>
      <c r="S33" s="20">
        <v>11272049</v>
      </c>
      <c r="T33" s="20"/>
      <c r="U33" s="20"/>
      <c r="V33" s="20">
        <v>11272049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58188935</v>
      </c>
      <c r="D35" s="18"/>
      <c r="E35" s="19">
        <v>85891659</v>
      </c>
      <c r="F35" s="20">
        <v>74308055</v>
      </c>
      <c r="G35" s="20">
        <v>-52196493</v>
      </c>
      <c r="H35" s="20">
        <v>64565106</v>
      </c>
      <c r="I35" s="20">
        <v>6041898</v>
      </c>
      <c r="J35" s="20">
        <v>18410511</v>
      </c>
      <c r="K35" s="20">
        <v>6278958</v>
      </c>
      <c r="L35" s="20">
        <v>6139148</v>
      </c>
      <c r="M35" s="20">
        <v>6183310</v>
      </c>
      <c r="N35" s="20">
        <v>18601416</v>
      </c>
      <c r="O35" s="20">
        <v>6341773</v>
      </c>
      <c r="P35" s="20">
        <v>6221883</v>
      </c>
      <c r="Q35" s="20">
        <v>5658812</v>
      </c>
      <c r="R35" s="20">
        <v>18222468</v>
      </c>
      <c r="S35" s="20">
        <v>6327513</v>
      </c>
      <c r="T35" s="20">
        <v>6322119</v>
      </c>
      <c r="U35" s="20">
        <v>6404294</v>
      </c>
      <c r="V35" s="20">
        <v>19053926</v>
      </c>
      <c r="W35" s="20">
        <v>74288321</v>
      </c>
      <c r="X35" s="20">
        <v>74308055</v>
      </c>
      <c r="Y35" s="20">
        <v>-19734</v>
      </c>
      <c r="Z35" s="21">
        <v>-2.6557013233625883E-2</v>
      </c>
      <c r="AA35" s="22">
        <v>74308055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-174490702</v>
      </c>
      <c r="D37" s="29">
        <f t="shared" ref="D37:Y37" si="3">SUM(D29:D36)</f>
        <v>0</v>
      </c>
      <c r="E37" s="30">
        <f t="shared" si="3"/>
        <v>344982936</v>
      </c>
      <c r="F37" s="31">
        <f t="shared" si="3"/>
        <v>45950712</v>
      </c>
      <c r="G37" s="31">
        <f t="shared" si="3"/>
        <v>184697771</v>
      </c>
      <c r="H37" s="31">
        <f t="shared" si="3"/>
        <v>-208885296</v>
      </c>
      <c r="I37" s="31">
        <f t="shared" si="3"/>
        <v>9120322</v>
      </c>
      <c r="J37" s="31">
        <f t="shared" si="3"/>
        <v>-15067203</v>
      </c>
      <c r="K37" s="31">
        <f t="shared" si="3"/>
        <v>-24331508</v>
      </c>
      <c r="L37" s="31">
        <f t="shared" si="3"/>
        <v>-10156163</v>
      </c>
      <c r="M37" s="31">
        <f t="shared" si="3"/>
        <v>-35454855</v>
      </c>
      <c r="N37" s="31">
        <f t="shared" si="3"/>
        <v>-69942526</v>
      </c>
      <c r="O37" s="31">
        <f t="shared" si="3"/>
        <v>1400963</v>
      </c>
      <c r="P37" s="31">
        <f t="shared" si="3"/>
        <v>-1146135</v>
      </c>
      <c r="Q37" s="31">
        <f t="shared" si="3"/>
        <v>-5690932</v>
      </c>
      <c r="R37" s="31">
        <f t="shared" si="3"/>
        <v>-5436104</v>
      </c>
      <c r="S37" s="31">
        <f t="shared" si="3"/>
        <v>1864964</v>
      </c>
      <c r="T37" s="31">
        <f t="shared" si="3"/>
        <v>-6569918</v>
      </c>
      <c r="U37" s="31">
        <f t="shared" si="3"/>
        <v>-32132782</v>
      </c>
      <c r="V37" s="31">
        <f t="shared" si="3"/>
        <v>-36837736</v>
      </c>
      <c r="W37" s="31">
        <f t="shared" si="3"/>
        <v>-127283569</v>
      </c>
      <c r="X37" s="31">
        <f t="shared" si="3"/>
        <v>45950712</v>
      </c>
      <c r="Y37" s="31">
        <f t="shared" si="3"/>
        <v>-173234281</v>
      </c>
      <c r="Z37" s="32">
        <f>+IF(X37&lt;&gt;0,+(Y37/X37)*100,0)</f>
        <v>-377.00021057345094</v>
      </c>
      <c r="AA37" s="33">
        <f>SUM(AA29:AA36)</f>
        <v>45950712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-174490702</v>
      </c>
      <c r="D44" s="29">
        <f>+D37+D43</f>
        <v>0</v>
      </c>
      <c r="E44" s="30">
        <f t="shared" si="5"/>
        <v>344982936</v>
      </c>
      <c r="F44" s="31">
        <f t="shared" si="5"/>
        <v>45950712</v>
      </c>
      <c r="G44" s="31">
        <f t="shared" si="5"/>
        <v>184697771</v>
      </c>
      <c r="H44" s="31">
        <f t="shared" si="5"/>
        <v>-208885296</v>
      </c>
      <c r="I44" s="31">
        <f t="shared" si="5"/>
        <v>9120322</v>
      </c>
      <c r="J44" s="31">
        <f t="shared" si="5"/>
        <v>-15067203</v>
      </c>
      <c r="K44" s="31">
        <f t="shared" si="5"/>
        <v>-24331508</v>
      </c>
      <c r="L44" s="31">
        <f t="shared" si="5"/>
        <v>-10156163</v>
      </c>
      <c r="M44" s="31">
        <f t="shared" si="5"/>
        <v>-35454855</v>
      </c>
      <c r="N44" s="31">
        <f t="shared" si="5"/>
        <v>-69942526</v>
      </c>
      <c r="O44" s="31">
        <f t="shared" si="5"/>
        <v>1400963</v>
      </c>
      <c r="P44" s="31">
        <f t="shared" si="5"/>
        <v>-1146135</v>
      </c>
      <c r="Q44" s="31">
        <f t="shared" si="5"/>
        <v>-5690932</v>
      </c>
      <c r="R44" s="31">
        <f t="shared" si="5"/>
        <v>-5436104</v>
      </c>
      <c r="S44" s="31">
        <f t="shared" si="5"/>
        <v>1864964</v>
      </c>
      <c r="T44" s="31">
        <f t="shared" si="5"/>
        <v>-6569918</v>
      </c>
      <c r="U44" s="31">
        <f t="shared" si="5"/>
        <v>-32132782</v>
      </c>
      <c r="V44" s="31">
        <f t="shared" si="5"/>
        <v>-36837736</v>
      </c>
      <c r="W44" s="31">
        <f t="shared" si="5"/>
        <v>-127283569</v>
      </c>
      <c r="X44" s="31">
        <f t="shared" si="5"/>
        <v>45950712</v>
      </c>
      <c r="Y44" s="31">
        <f t="shared" si="5"/>
        <v>-173234281</v>
      </c>
      <c r="Z44" s="32">
        <f>+IF(X44&lt;&gt;0,+(Y44/X44)*100,0)</f>
        <v>-377.00021057345094</v>
      </c>
      <c r="AA44" s="33">
        <f>+AA37+AA43</f>
        <v>45950712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2172004693</v>
      </c>
      <c r="D45" s="42">
        <f t="shared" si="6"/>
        <v>0</v>
      </c>
      <c r="E45" s="43">
        <f t="shared" si="6"/>
        <v>506234154</v>
      </c>
      <c r="F45" s="44">
        <f t="shared" si="6"/>
        <v>-658847517</v>
      </c>
      <c r="G45" s="44">
        <f t="shared" si="6"/>
        <v>-2384677307</v>
      </c>
      <c r="H45" s="44">
        <f t="shared" si="6"/>
        <v>3041960739</v>
      </c>
      <c r="I45" s="44">
        <f t="shared" si="6"/>
        <v>47135661</v>
      </c>
      <c r="J45" s="44">
        <f t="shared" si="6"/>
        <v>704419093</v>
      </c>
      <c r="K45" s="44">
        <f t="shared" si="6"/>
        <v>161259423</v>
      </c>
      <c r="L45" s="44">
        <f t="shared" si="6"/>
        <v>259493997</v>
      </c>
      <c r="M45" s="44">
        <f t="shared" si="6"/>
        <v>3407159</v>
      </c>
      <c r="N45" s="44">
        <f t="shared" si="6"/>
        <v>424160579</v>
      </c>
      <c r="O45" s="44">
        <f t="shared" si="6"/>
        <v>288885817</v>
      </c>
      <c r="P45" s="44">
        <f t="shared" si="6"/>
        <v>73719158</v>
      </c>
      <c r="Q45" s="44">
        <f t="shared" si="6"/>
        <v>234278814</v>
      </c>
      <c r="R45" s="44">
        <f t="shared" si="6"/>
        <v>596883789</v>
      </c>
      <c r="S45" s="44">
        <f t="shared" si="6"/>
        <v>-23921893</v>
      </c>
      <c r="T45" s="44">
        <f t="shared" si="6"/>
        <v>-1604071</v>
      </c>
      <c r="U45" s="44">
        <f t="shared" si="6"/>
        <v>214301784</v>
      </c>
      <c r="V45" s="44">
        <f t="shared" si="6"/>
        <v>188775820</v>
      </c>
      <c r="W45" s="44">
        <f t="shared" si="6"/>
        <v>1914239281</v>
      </c>
      <c r="X45" s="44">
        <f t="shared" si="6"/>
        <v>-658847517</v>
      </c>
      <c r="Y45" s="44">
        <f t="shared" si="6"/>
        <v>2573086798</v>
      </c>
      <c r="Z45" s="45">
        <f>+IF(X45&lt;&gt;0,+(Y45/X45)*100,0)</f>
        <v>-390.54359796577938</v>
      </c>
      <c r="AA45" s="46">
        <f>+AA26-AA44</f>
        <v>-658847517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479835147</v>
      </c>
      <c r="F47" s="20">
        <v>-555609908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-555609908</v>
      </c>
      <c r="Y47" s="20">
        <v>555609908</v>
      </c>
      <c r="Z47" s="47">
        <v>-100</v>
      </c>
      <c r="AA47" s="22">
        <v>-555609908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479835147</v>
      </c>
      <c r="F50" s="52">
        <f t="shared" si="7"/>
        <v>-555609908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-555609908</v>
      </c>
      <c r="Y50" s="52">
        <f t="shared" si="7"/>
        <v>555609908</v>
      </c>
      <c r="Z50" s="53">
        <f>+IF(X50&lt;&gt;0,+(Y50/X50)*100,0)</f>
        <v>-100</v>
      </c>
      <c r="AA50" s="54">
        <f>SUM(AA47:AA49)</f>
        <v>-555609908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-228649</v>
      </c>
      <c r="D34" s="18"/>
      <c r="E34" s="19"/>
      <c r="F34" s="20"/>
      <c r="G34" s="20">
        <v>-228649</v>
      </c>
      <c r="H34" s="20"/>
      <c r="I34" s="20"/>
      <c r="J34" s="20">
        <v>-228649</v>
      </c>
      <c r="K34" s="20"/>
      <c r="L34" s="20"/>
      <c r="M34" s="20"/>
      <c r="N34" s="20"/>
      <c r="O34" s="20"/>
      <c r="P34" s="20"/>
      <c r="Q34" s="20"/>
      <c r="R34" s="20"/>
      <c r="S34" s="20">
        <v>-35887</v>
      </c>
      <c r="T34" s="20"/>
      <c r="U34" s="20"/>
      <c r="V34" s="20">
        <v>-35887</v>
      </c>
      <c r="W34" s="20">
        <v>-264536</v>
      </c>
      <c r="X34" s="20"/>
      <c r="Y34" s="20">
        <v>-264536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-228440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-228440</v>
      </c>
      <c r="H37" s="31">
        <f t="shared" si="3"/>
        <v>0</v>
      </c>
      <c r="I37" s="31">
        <f t="shared" si="3"/>
        <v>0</v>
      </c>
      <c r="J37" s="31">
        <f t="shared" si="3"/>
        <v>-228440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-35887</v>
      </c>
      <c r="T37" s="31">
        <f t="shared" si="3"/>
        <v>0</v>
      </c>
      <c r="U37" s="31">
        <f t="shared" si="3"/>
        <v>0</v>
      </c>
      <c r="V37" s="31">
        <f t="shared" si="3"/>
        <v>-35887</v>
      </c>
      <c r="W37" s="31">
        <f t="shared" si="3"/>
        <v>-264327</v>
      </c>
      <c r="X37" s="31">
        <f t="shared" si="3"/>
        <v>0</v>
      </c>
      <c r="Y37" s="31">
        <f t="shared" si="3"/>
        <v>-264327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-228440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-228440</v>
      </c>
      <c r="H44" s="31">
        <f t="shared" si="5"/>
        <v>0</v>
      </c>
      <c r="I44" s="31">
        <f t="shared" si="5"/>
        <v>0</v>
      </c>
      <c r="J44" s="31">
        <f t="shared" si="5"/>
        <v>-228440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-35887</v>
      </c>
      <c r="T44" s="31">
        <f t="shared" si="5"/>
        <v>0</v>
      </c>
      <c r="U44" s="31">
        <f t="shared" si="5"/>
        <v>0</v>
      </c>
      <c r="V44" s="31">
        <f t="shared" si="5"/>
        <v>-35887</v>
      </c>
      <c r="W44" s="31">
        <f t="shared" si="5"/>
        <v>-264327</v>
      </c>
      <c r="X44" s="31">
        <f t="shared" si="5"/>
        <v>0</v>
      </c>
      <c r="Y44" s="31">
        <f t="shared" si="5"/>
        <v>-264327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-1319442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-1319442</v>
      </c>
      <c r="H45" s="44">
        <f t="shared" si="6"/>
        <v>0</v>
      </c>
      <c r="I45" s="44">
        <f t="shared" si="6"/>
        <v>0</v>
      </c>
      <c r="J45" s="44">
        <f t="shared" si="6"/>
        <v>-1319442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35887</v>
      </c>
      <c r="T45" s="44">
        <f t="shared" si="6"/>
        <v>0</v>
      </c>
      <c r="U45" s="44">
        <f t="shared" si="6"/>
        <v>0</v>
      </c>
      <c r="V45" s="44">
        <f t="shared" si="6"/>
        <v>35887</v>
      </c>
      <c r="W45" s="44">
        <f t="shared" si="6"/>
        <v>-1283555</v>
      </c>
      <c r="X45" s="44">
        <f t="shared" si="6"/>
        <v>0</v>
      </c>
      <c r="Y45" s="44">
        <f t="shared" si="6"/>
        <v>-1283555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-1705861</v>
      </c>
      <c r="D47" s="18"/>
      <c r="E47" s="19"/>
      <c r="F47" s="20"/>
      <c r="G47" s="20">
        <v>-1759619</v>
      </c>
      <c r="H47" s="20">
        <v>-915</v>
      </c>
      <c r="I47" s="20">
        <v>-125426</v>
      </c>
      <c r="J47" s="20">
        <v>-1885960</v>
      </c>
      <c r="K47" s="20">
        <v>139640</v>
      </c>
      <c r="L47" s="20"/>
      <c r="M47" s="20"/>
      <c r="N47" s="20">
        <v>139640</v>
      </c>
      <c r="O47" s="20">
        <v>-257</v>
      </c>
      <c r="P47" s="20">
        <v>39025</v>
      </c>
      <c r="Q47" s="20"/>
      <c r="R47" s="20">
        <v>38768</v>
      </c>
      <c r="S47" s="20">
        <v>35887</v>
      </c>
      <c r="T47" s="20"/>
      <c r="U47" s="20"/>
      <c r="V47" s="20">
        <v>35887</v>
      </c>
      <c r="W47" s="20">
        <v>-1671665</v>
      </c>
      <c r="X47" s="20"/>
      <c r="Y47" s="20">
        <v>-1671665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-1705861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-1759619</v>
      </c>
      <c r="H50" s="52">
        <f t="shared" si="7"/>
        <v>-915</v>
      </c>
      <c r="I50" s="52">
        <f t="shared" si="7"/>
        <v>-125426</v>
      </c>
      <c r="J50" s="52">
        <f t="shared" si="7"/>
        <v>-1885960</v>
      </c>
      <c r="K50" s="52">
        <f t="shared" si="7"/>
        <v>139640</v>
      </c>
      <c r="L50" s="52">
        <f t="shared" si="7"/>
        <v>0</v>
      </c>
      <c r="M50" s="52">
        <f t="shared" si="7"/>
        <v>0</v>
      </c>
      <c r="N50" s="52">
        <f t="shared" si="7"/>
        <v>139640</v>
      </c>
      <c r="O50" s="52">
        <f t="shared" si="7"/>
        <v>-257</v>
      </c>
      <c r="P50" s="52">
        <f t="shared" si="7"/>
        <v>39025</v>
      </c>
      <c r="Q50" s="52">
        <f t="shared" si="7"/>
        <v>0</v>
      </c>
      <c r="R50" s="52">
        <f t="shared" si="7"/>
        <v>38768</v>
      </c>
      <c r="S50" s="52">
        <f t="shared" si="7"/>
        <v>35887</v>
      </c>
      <c r="T50" s="52">
        <f t="shared" si="7"/>
        <v>0</v>
      </c>
      <c r="U50" s="52">
        <f t="shared" si="7"/>
        <v>0</v>
      </c>
      <c r="V50" s="52">
        <f t="shared" si="7"/>
        <v>35887</v>
      </c>
      <c r="W50" s="52">
        <f t="shared" si="7"/>
        <v>-1671665</v>
      </c>
      <c r="X50" s="52">
        <f t="shared" si="7"/>
        <v>0</v>
      </c>
      <c r="Y50" s="52">
        <f t="shared" si="7"/>
        <v>-1671665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-2135248499</v>
      </c>
      <c r="D6" s="18"/>
      <c r="E6" s="19">
        <v>-263370924</v>
      </c>
      <c r="F6" s="20">
        <v>-348055239</v>
      </c>
      <c r="G6" s="20"/>
      <c r="H6" s="20">
        <v>-4667570</v>
      </c>
      <c r="I6" s="20">
        <v>-21761598</v>
      </c>
      <c r="J6" s="20">
        <v>-26429168</v>
      </c>
      <c r="K6" s="20">
        <v>-56367864</v>
      </c>
      <c r="L6" s="20">
        <v>-6235170</v>
      </c>
      <c r="M6" s="20">
        <v>-2131675898</v>
      </c>
      <c r="N6" s="20">
        <v>-2194278932</v>
      </c>
      <c r="O6" s="20">
        <v>-40830123</v>
      </c>
      <c r="P6" s="20">
        <v>216517</v>
      </c>
      <c r="Q6" s="20">
        <v>1873926</v>
      </c>
      <c r="R6" s="20">
        <v>-38739680</v>
      </c>
      <c r="S6" s="20">
        <v>-81539599</v>
      </c>
      <c r="T6" s="20">
        <v>-14077799</v>
      </c>
      <c r="U6" s="20">
        <v>-62681037</v>
      </c>
      <c r="V6" s="20">
        <v>-158298435</v>
      </c>
      <c r="W6" s="20">
        <v>-2417746215</v>
      </c>
      <c r="X6" s="20">
        <v>-348055239</v>
      </c>
      <c r="Y6" s="20">
        <v>-2069690976</v>
      </c>
      <c r="Z6" s="21">
        <v>594.64439666141618</v>
      </c>
      <c r="AA6" s="22">
        <v>-348055239</v>
      </c>
    </row>
    <row r="7" spans="1:27" x14ac:dyDescent="0.25">
      <c r="A7" s="23" t="s">
        <v>35</v>
      </c>
      <c r="B7" s="17" t="s">
        <v>32</v>
      </c>
      <c r="C7" s="18">
        <v>539367248</v>
      </c>
      <c r="D7" s="18"/>
      <c r="E7" s="19">
        <v>204370752</v>
      </c>
      <c r="F7" s="20">
        <v>133404951</v>
      </c>
      <c r="G7" s="20"/>
      <c r="H7" s="20">
        <v>15602550</v>
      </c>
      <c r="I7" s="20">
        <v>4824833</v>
      </c>
      <c r="J7" s="20">
        <v>20427383</v>
      </c>
      <c r="K7" s="20">
        <v>7151911</v>
      </c>
      <c r="L7" s="20">
        <v>13427302</v>
      </c>
      <c r="M7" s="20">
        <v>573223163</v>
      </c>
      <c r="N7" s="20">
        <v>593802376</v>
      </c>
      <c r="O7" s="20">
        <v>24297064</v>
      </c>
      <c r="P7" s="20">
        <v>15118521</v>
      </c>
      <c r="Q7" s="20">
        <v>17952512</v>
      </c>
      <c r="R7" s="20">
        <v>57368097</v>
      </c>
      <c r="S7" s="20">
        <v>23321317</v>
      </c>
      <c r="T7" s="20">
        <v>19616796</v>
      </c>
      <c r="U7" s="20">
        <v>24842903</v>
      </c>
      <c r="V7" s="20">
        <v>67781016</v>
      </c>
      <c r="W7" s="20">
        <v>739378872</v>
      </c>
      <c r="X7" s="20">
        <v>133404951</v>
      </c>
      <c r="Y7" s="20">
        <v>605973921</v>
      </c>
      <c r="Z7" s="21">
        <v>454.23645558701946</v>
      </c>
      <c r="AA7" s="22">
        <v>133404951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-28219059</v>
      </c>
      <c r="D10" s="18"/>
      <c r="E10" s="19"/>
      <c r="F10" s="20"/>
      <c r="G10" s="20"/>
      <c r="H10" s="20">
        <v>-1851972</v>
      </c>
      <c r="I10" s="20"/>
      <c r="J10" s="20">
        <v>-1851972</v>
      </c>
      <c r="K10" s="20"/>
      <c r="L10" s="20"/>
      <c r="M10" s="20">
        <v>-26367087</v>
      </c>
      <c r="N10" s="20">
        <v>-26367087</v>
      </c>
      <c r="O10" s="20"/>
      <c r="P10" s="20"/>
      <c r="Q10" s="20"/>
      <c r="R10" s="20"/>
      <c r="S10" s="20"/>
      <c r="T10" s="20">
        <v>-159998</v>
      </c>
      <c r="U10" s="20">
        <v>-3067849</v>
      </c>
      <c r="V10" s="20">
        <v>-3227847</v>
      </c>
      <c r="W10" s="20">
        <v>-31446906</v>
      </c>
      <c r="X10" s="20"/>
      <c r="Y10" s="20">
        <v>-31446906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216532079</v>
      </c>
      <c r="D11" s="18"/>
      <c r="E11" s="19"/>
      <c r="F11" s="20"/>
      <c r="G11" s="24"/>
      <c r="H11" s="24">
        <v>2278079</v>
      </c>
      <c r="I11" s="24">
        <v>3776848</v>
      </c>
      <c r="J11" s="20">
        <v>6054927</v>
      </c>
      <c r="K11" s="24">
        <v>2812392</v>
      </c>
      <c r="L11" s="24">
        <v>129848</v>
      </c>
      <c r="M11" s="20">
        <v>219491211</v>
      </c>
      <c r="N11" s="24">
        <v>222433451</v>
      </c>
      <c r="O11" s="24">
        <v>1463663</v>
      </c>
      <c r="P11" s="24">
        <v>613701</v>
      </c>
      <c r="Q11" s="20">
        <v>3381439</v>
      </c>
      <c r="R11" s="24">
        <v>5458803</v>
      </c>
      <c r="S11" s="24">
        <v>2381782</v>
      </c>
      <c r="T11" s="20">
        <v>2235696</v>
      </c>
      <c r="U11" s="24">
        <v>11952316</v>
      </c>
      <c r="V11" s="24">
        <v>16569794</v>
      </c>
      <c r="W11" s="24">
        <v>250516975</v>
      </c>
      <c r="X11" s="20"/>
      <c r="Y11" s="24">
        <v>250516975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-6798461</v>
      </c>
      <c r="D12" s="18"/>
      <c r="E12" s="19"/>
      <c r="F12" s="20"/>
      <c r="G12" s="20"/>
      <c r="H12" s="20">
        <v>-110360</v>
      </c>
      <c r="I12" s="20">
        <v>-95484</v>
      </c>
      <c r="J12" s="20">
        <v>-205844</v>
      </c>
      <c r="K12" s="20">
        <v>-134523</v>
      </c>
      <c r="L12" s="20">
        <v>-38049</v>
      </c>
      <c r="M12" s="20">
        <v>-6886356</v>
      </c>
      <c r="N12" s="20">
        <v>-7058928</v>
      </c>
      <c r="O12" s="20">
        <v>-34209</v>
      </c>
      <c r="P12" s="20">
        <v>-29758</v>
      </c>
      <c r="Q12" s="20">
        <v>-29758</v>
      </c>
      <c r="R12" s="20">
        <v>-93725</v>
      </c>
      <c r="S12" s="20">
        <v>-26181</v>
      </c>
      <c r="T12" s="20">
        <v>-21859</v>
      </c>
      <c r="U12" s="20">
        <v>-18155</v>
      </c>
      <c r="V12" s="20">
        <v>-66195</v>
      </c>
      <c r="W12" s="20">
        <v>-7424692</v>
      </c>
      <c r="X12" s="20"/>
      <c r="Y12" s="20">
        <v>-7424692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-1414366692</v>
      </c>
      <c r="D13" s="29">
        <f>SUM(D6:D12)</f>
        <v>0</v>
      </c>
      <c r="E13" s="30">
        <f t="shared" si="0"/>
        <v>-59000172</v>
      </c>
      <c r="F13" s="31">
        <f t="shared" si="0"/>
        <v>-214650288</v>
      </c>
      <c r="G13" s="31">
        <f t="shared" si="0"/>
        <v>0</v>
      </c>
      <c r="H13" s="31">
        <f t="shared" si="0"/>
        <v>11250727</v>
      </c>
      <c r="I13" s="31">
        <f t="shared" si="0"/>
        <v>-13255401</v>
      </c>
      <c r="J13" s="31">
        <f t="shared" si="0"/>
        <v>-2004674</v>
      </c>
      <c r="K13" s="31">
        <f t="shared" si="0"/>
        <v>-46538084</v>
      </c>
      <c r="L13" s="31">
        <f t="shared" si="0"/>
        <v>7283931</v>
      </c>
      <c r="M13" s="31">
        <f t="shared" si="0"/>
        <v>-1372214967</v>
      </c>
      <c r="N13" s="31">
        <f t="shared" si="0"/>
        <v>-1411469120</v>
      </c>
      <c r="O13" s="31">
        <f t="shared" si="0"/>
        <v>-15103605</v>
      </c>
      <c r="P13" s="31">
        <f t="shared" si="0"/>
        <v>15918981</v>
      </c>
      <c r="Q13" s="31">
        <f t="shared" si="0"/>
        <v>23178119</v>
      </c>
      <c r="R13" s="31">
        <f t="shared" si="0"/>
        <v>23993495</v>
      </c>
      <c r="S13" s="31">
        <f t="shared" si="0"/>
        <v>-55862681</v>
      </c>
      <c r="T13" s="31">
        <f t="shared" si="0"/>
        <v>7592836</v>
      </c>
      <c r="U13" s="31">
        <f t="shared" si="0"/>
        <v>-28971822</v>
      </c>
      <c r="V13" s="31">
        <f t="shared" si="0"/>
        <v>-77241667</v>
      </c>
      <c r="W13" s="31">
        <f t="shared" si="0"/>
        <v>-1466721966</v>
      </c>
      <c r="X13" s="31">
        <f t="shared" si="0"/>
        <v>-214650288</v>
      </c>
      <c r="Y13" s="31">
        <f t="shared" si="0"/>
        <v>-1252071678</v>
      </c>
      <c r="Z13" s="32">
        <f>+IF(X13&lt;&gt;0,+(Y13/X13)*100,0)</f>
        <v>583.30770932858002</v>
      </c>
      <c r="AA13" s="33">
        <f>SUM(AA6:AA12)</f>
        <v>-214650288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512037892</v>
      </c>
      <c r="D17" s="18"/>
      <c r="E17" s="19">
        <v>236932776</v>
      </c>
      <c r="F17" s="20">
        <v>162363308</v>
      </c>
      <c r="G17" s="24"/>
      <c r="H17" s="24">
        <v>22532067</v>
      </c>
      <c r="I17" s="24">
        <v>20713643</v>
      </c>
      <c r="J17" s="20">
        <v>43245710</v>
      </c>
      <c r="K17" s="24">
        <v>51755508</v>
      </c>
      <c r="L17" s="24">
        <v>12755849</v>
      </c>
      <c r="M17" s="20">
        <v>519645397</v>
      </c>
      <c r="N17" s="24">
        <v>584156754</v>
      </c>
      <c r="O17" s="24">
        <v>11193795</v>
      </c>
      <c r="P17" s="24">
        <v>1705933</v>
      </c>
      <c r="Q17" s="20">
        <v>16552574</v>
      </c>
      <c r="R17" s="24">
        <v>29452302</v>
      </c>
      <c r="S17" s="24">
        <v>18597589</v>
      </c>
      <c r="T17" s="20">
        <v>7668224</v>
      </c>
      <c r="U17" s="24">
        <v>34885501</v>
      </c>
      <c r="V17" s="24">
        <v>61151314</v>
      </c>
      <c r="W17" s="24">
        <v>718006080</v>
      </c>
      <c r="X17" s="20">
        <v>162363308</v>
      </c>
      <c r="Y17" s="24">
        <v>555642772</v>
      </c>
      <c r="Z17" s="25">
        <v>342.2218842695666</v>
      </c>
      <c r="AA17" s="26">
        <v>162363308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512037892</v>
      </c>
      <c r="D25" s="29">
        <f t="shared" ref="D25:Y25" si="1">SUM(D15:D24)</f>
        <v>0</v>
      </c>
      <c r="E25" s="35">
        <f t="shared" si="1"/>
        <v>236932776</v>
      </c>
      <c r="F25" s="36">
        <f t="shared" si="1"/>
        <v>162363308</v>
      </c>
      <c r="G25" s="36">
        <f t="shared" si="1"/>
        <v>0</v>
      </c>
      <c r="H25" s="36">
        <f t="shared" si="1"/>
        <v>22532067</v>
      </c>
      <c r="I25" s="36">
        <f t="shared" si="1"/>
        <v>20713643</v>
      </c>
      <c r="J25" s="36">
        <f t="shared" si="1"/>
        <v>43245710</v>
      </c>
      <c r="K25" s="36">
        <f t="shared" si="1"/>
        <v>51755508</v>
      </c>
      <c r="L25" s="36">
        <f t="shared" si="1"/>
        <v>12755849</v>
      </c>
      <c r="M25" s="36">
        <f t="shared" si="1"/>
        <v>519645397</v>
      </c>
      <c r="N25" s="36">
        <f t="shared" si="1"/>
        <v>584156754</v>
      </c>
      <c r="O25" s="36">
        <f t="shared" si="1"/>
        <v>11193795</v>
      </c>
      <c r="P25" s="36">
        <f t="shared" si="1"/>
        <v>1705933</v>
      </c>
      <c r="Q25" s="36">
        <f t="shared" si="1"/>
        <v>16552574</v>
      </c>
      <c r="R25" s="36">
        <f t="shared" si="1"/>
        <v>29452302</v>
      </c>
      <c r="S25" s="36">
        <f t="shared" si="1"/>
        <v>18597589</v>
      </c>
      <c r="T25" s="36">
        <f t="shared" si="1"/>
        <v>7668224</v>
      </c>
      <c r="U25" s="36">
        <f t="shared" si="1"/>
        <v>34885501</v>
      </c>
      <c r="V25" s="36">
        <f t="shared" si="1"/>
        <v>61151314</v>
      </c>
      <c r="W25" s="36">
        <f t="shared" si="1"/>
        <v>718006080</v>
      </c>
      <c r="X25" s="36">
        <f t="shared" si="1"/>
        <v>162363308</v>
      </c>
      <c r="Y25" s="36">
        <f t="shared" si="1"/>
        <v>555642772</v>
      </c>
      <c r="Z25" s="37">
        <f>+IF(X25&lt;&gt;0,+(Y25/X25)*100,0)</f>
        <v>342.2218842695666</v>
      </c>
      <c r="AA25" s="38">
        <f>SUM(AA15:AA24)</f>
        <v>162363308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-902328800</v>
      </c>
      <c r="D26" s="29">
        <f>+D13+D25</f>
        <v>0</v>
      </c>
      <c r="E26" s="30">
        <f t="shared" si="2"/>
        <v>177932604</v>
      </c>
      <c r="F26" s="31">
        <f t="shared" si="2"/>
        <v>-52286980</v>
      </c>
      <c r="G26" s="31">
        <f t="shared" si="2"/>
        <v>0</v>
      </c>
      <c r="H26" s="31">
        <f t="shared" si="2"/>
        <v>33782794</v>
      </c>
      <c r="I26" s="31">
        <f t="shared" si="2"/>
        <v>7458242</v>
      </c>
      <c r="J26" s="31">
        <f t="shared" si="2"/>
        <v>41241036</v>
      </c>
      <c r="K26" s="31">
        <f t="shared" si="2"/>
        <v>5217424</v>
      </c>
      <c r="L26" s="31">
        <f t="shared" si="2"/>
        <v>20039780</v>
      </c>
      <c r="M26" s="31">
        <f t="shared" si="2"/>
        <v>-852569570</v>
      </c>
      <c r="N26" s="31">
        <f t="shared" si="2"/>
        <v>-827312366</v>
      </c>
      <c r="O26" s="31">
        <f t="shared" si="2"/>
        <v>-3909810</v>
      </c>
      <c r="P26" s="31">
        <f t="shared" si="2"/>
        <v>17624914</v>
      </c>
      <c r="Q26" s="31">
        <f t="shared" si="2"/>
        <v>39730693</v>
      </c>
      <c r="R26" s="31">
        <f t="shared" si="2"/>
        <v>53445797</v>
      </c>
      <c r="S26" s="31">
        <f t="shared" si="2"/>
        <v>-37265092</v>
      </c>
      <c r="T26" s="31">
        <f t="shared" si="2"/>
        <v>15261060</v>
      </c>
      <c r="U26" s="31">
        <f t="shared" si="2"/>
        <v>5913679</v>
      </c>
      <c r="V26" s="31">
        <f t="shared" si="2"/>
        <v>-16090353</v>
      </c>
      <c r="W26" s="31">
        <f t="shared" si="2"/>
        <v>-748715886</v>
      </c>
      <c r="X26" s="31">
        <f t="shared" si="2"/>
        <v>-52286980</v>
      </c>
      <c r="Y26" s="31">
        <f t="shared" si="2"/>
        <v>-696428906</v>
      </c>
      <c r="Z26" s="32">
        <f>+IF(X26&lt;&gt;0,+(Y26/X26)*100,0)</f>
        <v>1331.9356099740319</v>
      </c>
      <c r="AA26" s="33">
        <f>+AA13+AA25</f>
        <v>-52286980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-8831606</v>
      </c>
      <c r="D31" s="18"/>
      <c r="E31" s="19"/>
      <c r="F31" s="20"/>
      <c r="G31" s="20"/>
      <c r="H31" s="20"/>
      <c r="I31" s="20">
        <v>-6284</v>
      </c>
      <c r="J31" s="20">
        <v>-6284</v>
      </c>
      <c r="K31" s="20">
        <v>-291</v>
      </c>
      <c r="L31" s="20">
        <v>-3338</v>
      </c>
      <c r="M31" s="20">
        <v>-8831607</v>
      </c>
      <c r="N31" s="20">
        <v>-8835236</v>
      </c>
      <c r="O31" s="20"/>
      <c r="P31" s="20"/>
      <c r="Q31" s="20"/>
      <c r="R31" s="20"/>
      <c r="S31" s="20"/>
      <c r="T31" s="20">
        <v>-1005</v>
      </c>
      <c r="U31" s="20">
        <v>-1425</v>
      </c>
      <c r="V31" s="20">
        <v>-2430</v>
      </c>
      <c r="W31" s="20">
        <v>-8843950</v>
      </c>
      <c r="X31" s="20"/>
      <c r="Y31" s="20">
        <v>-8843950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256224590</v>
      </c>
      <c r="D32" s="18"/>
      <c r="E32" s="19"/>
      <c r="F32" s="20">
        <v>-17694229</v>
      </c>
      <c r="G32" s="20"/>
      <c r="H32" s="20">
        <v>5968808</v>
      </c>
      <c r="I32" s="20">
        <v>16340741</v>
      </c>
      <c r="J32" s="20">
        <v>22309549</v>
      </c>
      <c r="K32" s="20">
        <v>-7806796</v>
      </c>
      <c r="L32" s="20">
        <v>-9977179</v>
      </c>
      <c r="M32" s="20">
        <v>274977171</v>
      </c>
      <c r="N32" s="20">
        <v>257193196</v>
      </c>
      <c r="O32" s="20">
        <v>-11006567</v>
      </c>
      <c r="P32" s="20">
        <v>-5788786</v>
      </c>
      <c r="Q32" s="20">
        <v>20624134</v>
      </c>
      <c r="R32" s="20">
        <v>3828781</v>
      </c>
      <c r="S32" s="20">
        <v>-27309016</v>
      </c>
      <c r="T32" s="20">
        <v>6756603</v>
      </c>
      <c r="U32" s="20">
        <v>-17700381</v>
      </c>
      <c r="V32" s="20">
        <v>-38252794</v>
      </c>
      <c r="W32" s="20">
        <v>245078732</v>
      </c>
      <c r="X32" s="20">
        <v>-17694229</v>
      </c>
      <c r="Y32" s="20">
        <v>262772961</v>
      </c>
      <c r="Z32" s="21">
        <v>-1485.0772022900801</v>
      </c>
      <c r="AA32" s="22">
        <v>-17694229</v>
      </c>
    </row>
    <row r="33" spans="1:27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>
        <v>-15948765</v>
      </c>
      <c r="G33" s="20"/>
      <c r="H33" s="20">
        <v>422000</v>
      </c>
      <c r="I33" s="20"/>
      <c r="J33" s="20">
        <v>422000</v>
      </c>
      <c r="K33" s="20">
        <v>-122449</v>
      </c>
      <c r="L33" s="20">
        <v>880449</v>
      </c>
      <c r="M33" s="20">
        <v>-319676391</v>
      </c>
      <c r="N33" s="20">
        <v>-318918391</v>
      </c>
      <c r="O33" s="20"/>
      <c r="P33" s="20">
        <v>2216134</v>
      </c>
      <c r="Q33" s="20"/>
      <c r="R33" s="20">
        <v>2216134</v>
      </c>
      <c r="S33" s="20">
        <v>-1550447</v>
      </c>
      <c r="T33" s="20"/>
      <c r="U33" s="20">
        <v>-187029268</v>
      </c>
      <c r="V33" s="20">
        <v>-188579715</v>
      </c>
      <c r="W33" s="20">
        <v>-504859972</v>
      </c>
      <c r="X33" s="20">
        <v>-15948765</v>
      </c>
      <c r="Y33" s="20">
        <v>-488911207</v>
      </c>
      <c r="Z33" s="21">
        <v>3065.5113859913295</v>
      </c>
      <c r="AA33" s="22">
        <v>-15948765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233484417</v>
      </c>
      <c r="D35" s="18"/>
      <c r="E35" s="19"/>
      <c r="F35" s="20"/>
      <c r="G35" s="20"/>
      <c r="H35" s="20">
        <v>2901579</v>
      </c>
      <c r="I35" s="20">
        <v>597723</v>
      </c>
      <c r="J35" s="20">
        <v>3499302</v>
      </c>
      <c r="K35" s="20">
        <v>2863687</v>
      </c>
      <c r="L35" s="20">
        <v>3107847</v>
      </c>
      <c r="M35" s="20">
        <v>238214056</v>
      </c>
      <c r="N35" s="20">
        <v>244185590</v>
      </c>
      <c r="O35" s="20">
        <v>3647631</v>
      </c>
      <c r="P35" s="20">
        <v>2723365</v>
      </c>
      <c r="Q35" s="20">
        <v>3552347</v>
      </c>
      <c r="R35" s="20">
        <v>9923343</v>
      </c>
      <c r="S35" s="20">
        <v>4009109</v>
      </c>
      <c r="T35" s="20">
        <v>3264453</v>
      </c>
      <c r="U35" s="20">
        <v>4666436</v>
      </c>
      <c r="V35" s="20">
        <v>11939998</v>
      </c>
      <c r="W35" s="20">
        <v>269548233</v>
      </c>
      <c r="X35" s="20"/>
      <c r="Y35" s="20">
        <v>269548233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161768456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-33642994</v>
      </c>
      <c r="G37" s="31">
        <f t="shared" si="3"/>
        <v>0</v>
      </c>
      <c r="H37" s="31">
        <f t="shared" si="3"/>
        <v>9292387</v>
      </c>
      <c r="I37" s="31">
        <f t="shared" si="3"/>
        <v>16932180</v>
      </c>
      <c r="J37" s="31">
        <f t="shared" si="3"/>
        <v>26224567</v>
      </c>
      <c r="K37" s="31">
        <f t="shared" si="3"/>
        <v>-5065849</v>
      </c>
      <c r="L37" s="31">
        <f t="shared" si="3"/>
        <v>-5992221</v>
      </c>
      <c r="M37" s="31">
        <f t="shared" si="3"/>
        <v>184683229</v>
      </c>
      <c r="N37" s="31">
        <f t="shared" si="3"/>
        <v>173625159</v>
      </c>
      <c r="O37" s="31">
        <f t="shared" si="3"/>
        <v>-7358936</v>
      </c>
      <c r="P37" s="31">
        <f t="shared" si="3"/>
        <v>-849287</v>
      </c>
      <c r="Q37" s="31">
        <f t="shared" si="3"/>
        <v>24176481</v>
      </c>
      <c r="R37" s="31">
        <f t="shared" si="3"/>
        <v>15968258</v>
      </c>
      <c r="S37" s="31">
        <f t="shared" si="3"/>
        <v>-24850354</v>
      </c>
      <c r="T37" s="31">
        <f t="shared" si="3"/>
        <v>10020051</v>
      </c>
      <c r="U37" s="31">
        <f t="shared" si="3"/>
        <v>-200064638</v>
      </c>
      <c r="V37" s="31">
        <f t="shared" si="3"/>
        <v>-214894941</v>
      </c>
      <c r="W37" s="31">
        <f t="shared" si="3"/>
        <v>923043</v>
      </c>
      <c r="X37" s="31">
        <f t="shared" si="3"/>
        <v>-33642994</v>
      </c>
      <c r="Y37" s="31">
        <f t="shared" si="3"/>
        <v>34566037</v>
      </c>
      <c r="Z37" s="32">
        <f>+IF(X37&lt;&gt;0,+(Y37/X37)*100,0)</f>
        <v>-102.7436410683306</v>
      </c>
      <c r="AA37" s="33">
        <f>SUM(AA29:AA36)</f>
        <v>-33642994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161768456</v>
      </c>
      <c r="D44" s="29">
        <f>+D37+D43</f>
        <v>0</v>
      </c>
      <c r="E44" s="30">
        <f t="shared" si="5"/>
        <v>0</v>
      </c>
      <c r="F44" s="31">
        <f t="shared" si="5"/>
        <v>-33642994</v>
      </c>
      <c r="G44" s="31">
        <f t="shared" si="5"/>
        <v>0</v>
      </c>
      <c r="H44" s="31">
        <f t="shared" si="5"/>
        <v>9292387</v>
      </c>
      <c r="I44" s="31">
        <f t="shared" si="5"/>
        <v>16932180</v>
      </c>
      <c r="J44" s="31">
        <f t="shared" si="5"/>
        <v>26224567</v>
      </c>
      <c r="K44" s="31">
        <f t="shared" si="5"/>
        <v>-5065849</v>
      </c>
      <c r="L44" s="31">
        <f t="shared" si="5"/>
        <v>-5992221</v>
      </c>
      <c r="M44" s="31">
        <f t="shared" si="5"/>
        <v>184683229</v>
      </c>
      <c r="N44" s="31">
        <f t="shared" si="5"/>
        <v>173625159</v>
      </c>
      <c r="O44" s="31">
        <f t="shared" si="5"/>
        <v>-7358936</v>
      </c>
      <c r="P44" s="31">
        <f t="shared" si="5"/>
        <v>-849287</v>
      </c>
      <c r="Q44" s="31">
        <f t="shared" si="5"/>
        <v>24176481</v>
      </c>
      <c r="R44" s="31">
        <f t="shared" si="5"/>
        <v>15968258</v>
      </c>
      <c r="S44" s="31">
        <f t="shared" si="5"/>
        <v>-24850354</v>
      </c>
      <c r="T44" s="31">
        <f t="shared" si="5"/>
        <v>10020051</v>
      </c>
      <c r="U44" s="31">
        <f t="shared" si="5"/>
        <v>-200064638</v>
      </c>
      <c r="V44" s="31">
        <f t="shared" si="5"/>
        <v>-214894941</v>
      </c>
      <c r="W44" s="31">
        <f t="shared" si="5"/>
        <v>923043</v>
      </c>
      <c r="X44" s="31">
        <f t="shared" si="5"/>
        <v>-33642994</v>
      </c>
      <c r="Y44" s="31">
        <f t="shared" si="5"/>
        <v>34566037</v>
      </c>
      <c r="Z44" s="32">
        <f>+IF(X44&lt;&gt;0,+(Y44/X44)*100,0)</f>
        <v>-102.7436410683306</v>
      </c>
      <c r="AA44" s="33">
        <f>+AA37+AA43</f>
        <v>-33642994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-1064097256</v>
      </c>
      <c r="D45" s="42">
        <f t="shared" si="6"/>
        <v>0</v>
      </c>
      <c r="E45" s="43">
        <f t="shared" si="6"/>
        <v>177932604</v>
      </c>
      <c r="F45" s="44">
        <f t="shared" si="6"/>
        <v>-18643986</v>
      </c>
      <c r="G45" s="44">
        <f t="shared" si="6"/>
        <v>0</v>
      </c>
      <c r="H45" s="44">
        <f t="shared" si="6"/>
        <v>24490407</v>
      </c>
      <c r="I45" s="44">
        <f t="shared" si="6"/>
        <v>-9473938</v>
      </c>
      <c r="J45" s="44">
        <f t="shared" si="6"/>
        <v>15016469</v>
      </c>
      <c r="K45" s="44">
        <f t="shared" si="6"/>
        <v>10283273</v>
      </c>
      <c r="L45" s="44">
        <f t="shared" si="6"/>
        <v>26032001</v>
      </c>
      <c r="M45" s="44">
        <f t="shared" si="6"/>
        <v>-1037252799</v>
      </c>
      <c r="N45" s="44">
        <f t="shared" si="6"/>
        <v>-1000937525</v>
      </c>
      <c r="O45" s="44">
        <f t="shared" si="6"/>
        <v>3449126</v>
      </c>
      <c r="P45" s="44">
        <f t="shared" si="6"/>
        <v>18474201</v>
      </c>
      <c r="Q45" s="44">
        <f t="shared" si="6"/>
        <v>15554212</v>
      </c>
      <c r="R45" s="44">
        <f t="shared" si="6"/>
        <v>37477539</v>
      </c>
      <c r="S45" s="44">
        <f t="shared" si="6"/>
        <v>-12414738</v>
      </c>
      <c r="T45" s="44">
        <f t="shared" si="6"/>
        <v>5241009</v>
      </c>
      <c r="U45" s="44">
        <f t="shared" si="6"/>
        <v>205978317</v>
      </c>
      <c r="V45" s="44">
        <f t="shared" si="6"/>
        <v>198804588</v>
      </c>
      <c r="W45" s="44">
        <f t="shared" si="6"/>
        <v>-749638929</v>
      </c>
      <c r="X45" s="44">
        <f t="shared" si="6"/>
        <v>-18643986</v>
      </c>
      <c r="Y45" s="44">
        <f t="shared" si="6"/>
        <v>-730994943</v>
      </c>
      <c r="Z45" s="45">
        <f>+IF(X45&lt;&gt;0,+(Y45/X45)*100,0)</f>
        <v>3920.8082595642368</v>
      </c>
      <c r="AA45" s="46">
        <f>+AA26-AA44</f>
        <v>-18643986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-330146590</v>
      </c>
      <c r="D47" s="18"/>
      <c r="E47" s="19">
        <v>177932604</v>
      </c>
      <c r="F47" s="20">
        <v>-18643986</v>
      </c>
      <c r="G47" s="20"/>
      <c r="H47" s="20">
        <v>-5551251</v>
      </c>
      <c r="I47" s="20">
        <v>-1341250</v>
      </c>
      <c r="J47" s="20">
        <v>-6892501</v>
      </c>
      <c r="K47" s="20">
        <v>55530975</v>
      </c>
      <c r="L47" s="20">
        <v>-108962364</v>
      </c>
      <c r="M47" s="20">
        <v>-225895226</v>
      </c>
      <c r="N47" s="20">
        <v>-279326615</v>
      </c>
      <c r="O47" s="20"/>
      <c r="P47" s="20">
        <v>2832860</v>
      </c>
      <c r="Q47" s="20">
        <v>-5937241</v>
      </c>
      <c r="R47" s="20">
        <v>-3104381</v>
      </c>
      <c r="S47" s="20">
        <v>10276239</v>
      </c>
      <c r="T47" s="20">
        <v>-11687581</v>
      </c>
      <c r="U47" s="20">
        <v>-74386524</v>
      </c>
      <c r="V47" s="20">
        <v>-75797866</v>
      </c>
      <c r="W47" s="20">
        <v>-365121363</v>
      </c>
      <c r="X47" s="20">
        <v>-18643986</v>
      </c>
      <c r="Y47" s="20">
        <v>-346477377</v>
      </c>
      <c r="Z47" s="47">
        <v>1858.3868117043214</v>
      </c>
      <c r="AA47" s="22">
        <v>-18643986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-330146590</v>
      </c>
      <c r="D50" s="50">
        <f t="shared" ref="D50:Y50" si="7">SUM(D47:D49)</f>
        <v>0</v>
      </c>
      <c r="E50" s="51">
        <f t="shared" si="7"/>
        <v>177932604</v>
      </c>
      <c r="F50" s="52">
        <f t="shared" si="7"/>
        <v>-18643986</v>
      </c>
      <c r="G50" s="52">
        <f t="shared" si="7"/>
        <v>0</v>
      </c>
      <c r="H50" s="52">
        <f t="shared" si="7"/>
        <v>-5551251</v>
      </c>
      <c r="I50" s="52">
        <f t="shared" si="7"/>
        <v>-1341250</v>
      </c>
      <c r="J50" s="52">
        <f t="shared" si="7"/>
        <v>-6892501</v>
      </c>
      <c r="K50" s="52">
        <f t="shared" si="7"/>
        <v>55530975</v>
      </c>
      <c r="L50" s="52">
        <f t="shared" si="7"/>
        <v>-108962364</v>
      </c>
      <c r="M50" s="52">
        <f t="shared" si="7"/>
        <v>-225895226</v>
      </c>
      <c r="N50" s="52">
        <f t="shared" si="7"/>
        <v>-279326615</v>
      </c>
      <c r="O50" s="52">
        <f t="shared" si="7"/>
        <v>0</v>
      </c>
      <c r="P50" s="52">
        <f t="shared" si="7"/>
        <v>2832860</v>
      </c>
      <c r="Q50" s="52">
        <f t="shared" si="7"/>
        <v>-5937241</v>
      </c>
      <c r="R50" s="52">
        <f t="shared" si="7"/>
        <v>-3104381</v>
      </c>
      <c r="S50" s="52">
        <f t="shared" si="7"/>
        <v>10276239</v>
      </c>
      <c r="T50" s="52">
        <f t="shared" si="7"/>
        <v>-11687581</v>
      </c>
      <c r="U50" s="52">
        <f t="shared" si="7"/>
        <v>-74386524</v>
      </c>
      <c r="V50" s="52">
        <f t="shared" si="7"/>
        <v>-75797866</v>
      </c>
      <c r="W50" s="52">
        <f t="shared" si="7"/>
        <v>-365121363</v>
      </c>
      <c r="X50" s="52">
        <f t="shared" si="7"/>
        <v>-18643986</v>
      </c>
      <c r="Y50" s="52">
        <f t="shared" si="7"/>
        <v>-346477377</v>
      </c>
      <c r="Z50" s="53">
        <f>+IF(X50&lt;&gt;0,+(Y50/X50)*100,0)</f>
        <v>1858.3868117043214</v>
      </c>
      <c r="AA50" s="54">
        <f>SUM(AA47:AA49)</f>
        <v>-18643986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24</v>
      </c>
      <c r="F10" s="20">
        <v>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</v>
      </c>
      <c r="Y10" s="20">
        <v>-24</v>
      </c>
      <c r="Z10" s="21">
        <v>-100</v>
      </c>
      <c r="AA10" s="22">
        <v>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24</v>
      </c>
      <c r="F13" s="31">
        <f t="shared" si="0"/>
        <v>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24</v>
      </c>
      <c r="Y13" s="31">
        <f t="shared" si="0"/>
        <v>-24</v>
      </c>
      <c r="Z13" s="32">
        <f>+IF(X13&lt;&gt;0,+(Y13/X13)*100,0)</f>
        <v>-100</v>
      </c>
      <c r="AA13" s="33">
        <f>SUM(AA6:AA12)</f>
        <v>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24</v>
      </c>
      <c r="F26" s="31">
        <f t="shared" si="2"/>
        <v>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24</v>
      </c>
      <c r="Y26" s="31">
        <f t="shared" si="2"/>
        <v>-24</v>
      </c>
      <c r="Z26" s="32">
        <f>+IF(X26&lt;&gt;0,+(Y26/X26)*100,0)</f>
        <v>-100</v>
      </c>
      <c r="AA26" s="33">
        <f>+AA13+AA25</f>
        <v>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</v>
      </c>
      <c r="F45" s="44">
        <f t="shared" si="6"/>
        <v>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24</v>
      </c>
      <c r="Y45" s="44">
        <f t="shared" si="6"/>
        <v>-24</v>
      </c>
      <c r="Z45" s="45">
        <f>+IF(X45&lt;&gt;0,+(Y45/X45)*100,0)</f>
        <v>-100</v>
      </c>
      <c r="AA45" s="46">
        <f>+AA26-AA44</f>
        <v>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10001</v>
      </c>
      <c r="D6" s="18"/>
      <c r="E6" s="19">
        <v>-239014052</v>
      </c>
      <c r="F6" s="20">
        <v>-251046925</v>
      </c>
      <c r="G6" s="20">
        <v>2395083</v>
      </c>
      <c r="H6" s="20">
        <v>-1191084</v>
      </c>
      <c r="I6" s="20">
        <v>-1472618</v>
      </c>
      <c r="J6" s="20">
        <v>-268619</v>
      </c>
      <c r="K6" s="20">
        <v>54073</v>
      </c>
      <c r="L6" s="20">
        <v>-124273</v>
      </c>
      <c r="M6" s="20">
        <v>-500131</v>
      </c>
      <c r="N6" s="20">
        <v>-570331</v>
      </c>
      <c r="O6" s="20">
        <v>334259</v>
      </c>
      <c r="P6" s="20">
        <v>-458861</v>
      </c>
      <c r="Q6" s="20">
        <v>798228</v>
      </c>
      <c r="R6" s="20">
        <v>673626</v>
      </c>
      <c r="S6" s="20">
        <v>950670</v>
      </c>
      <c r="T6" s="20">
        <v>2166283</v>
      </c>
      <c r="U6" s="20">
        <v>-2787503</v>
      </c>
      <c r="V6" s="20">
        <v>329450</v>
      </c>
      <c r="W6" s="20">
        <v>164126</v>
      </c>
      <c r="X6" s="20">
        <v>-251046925</v>
      </c>
      <c r="Y6" s="20">
        <v>251211051</v>
      </c>
      <c r="Z6" s="21">
        <v>-100.06537662231871</v>
      </c>
      <c r="AA6" s="22">
        <v>-251046925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74801880</v>
      </c>
      <c r="F7" s="20">
        <v>68269827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68269827</v>
      </c>
      <c r="Y7" s="20">
        <v>-68269827</v>
      </c>
      <c r="Z7" s="21">
        <v>-100</v>
      </c>
      <c r="AA7" s="22">
        <v>68269827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34851382</v>
      </c>
      <c r="F8" s="20">
        <v>34851382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34851382</v>
      </c>
      <c r="Y8" s="20">
        <v>-34851382</v>
      </c>
      <c r="Z8" s="21">
        <v>-100</v>
      </c>
      <c r="AA8" s="22">
        <v>34851382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2984393</v>
      </c>
      <c r="D10" s="18"/>
      <c r="E10" s="19"/>
      <c r="F10" s="20">
        <v>-1071162</v>
      </c>
      <c r="G10" s="20">
        <v>-15377686</v>
      </c>
      <c r="H10" s="20">
        <v>6180671</v>
      </c>
      <c r="I10" s="20">
        <v>1145408</v>
      </c>
      <c r="J10" s="20">
        <v>-8051607</v>
      </c>
      <c r="K10" s="20">
        <v>1082089</v>
      </c>
      <c r="L10" s="20">
        <v>16406122</v>
      </c>
      <c r="M10" s="20">
        <v>4308320</v>
      </c>
      <c r="N10" s="20">
        <v>21796531</v>
      </c>
      <c r="O10" s="20">
        <v>993165</v>
      </c>
      <c r="P10" s="20">
        <v>572065</v>
      </c>
      <c r="Q10" s="20">
        <v>2560872</v>
      </c>
      <c r="R10" s="20">
        <v>4126102</v>
      </c>
      <c r="S10" s="20">
        <v>1722479</v>
      </c>
      <c r="T10" s="20">
        <v>-1672734</v>
      </c>
      <c r="U10" s="20">
        <v>4362699</v>
      </c>
      <c r="V10" s="20">
        <v>4412444</v>
      </c>
      <c r="W10" s="20">
        <v>22283470</v>
      </c>
      <c r="X10" s="20">
        <v>-1071162</v>
      </c>
      <c r="Y10" s="20">
        <v>23354632</v>
      </c>
      <c r="Z10" s="21">
        <v>-2180.3081139920946</v>
      </c>
      <c r="AA10" s="22">
        <v>-1071162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56425081</v>
      </c>
      <c r="F11" s="20">
        <v>52486288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52486288</v>
      </c>
      <c r="Y11" s="24">
        <v>-52486288</v>
      </c>
      <c r="Z11" s="25">
        <v>-100</v>
      </c>
      <c r="AA11" s="26">
        <v>52486288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2994394</v>
      </c>
      <c r="D13" s="29">
        <f>SUM(D6:D12)</f>
        <v>0</v>
      </c>
      <c r="E13" s="30">
        <f t="shared" si="0"/>
        <v>-72935709</v>
      </c>
      <c r="F13" s="31">
        <f t="shared" si="0"/>
        <v>-96510590</v>
      </c>
      <c r="G13" s="31">
        <f t="shared" si="0"/>
        <v>-12982603</v>
      </c>
      <c r="H13" s="31">
        <f t="shared" si="0"/>
        <v>4989587</v>
      </c>
      <c r="I13" s="31">
        <f t="shared" si="0"/>
        <v>-327210</v>
      </c>
      <c r="J13" s="31">
        <f t="shared" si="0"/>
        <v>-8320226</v>
      </c>
      <c r="K13" s="31">
        <f t="shared" si="0"/>
        <v>1136162</v>
      </c>
      <c r="L13" s="31">
        <f t="shared" si="0"/>
        <v>16281849</v>
      </c>
      <c r="M13" s="31">
        <f t="shared" si="0"/>
        <v>3808189</v>
      </c>
      <c r="N13" s="31">
        <f t="shared" si="0"/>
        <v>21226200</v>
      </c>
      <c r="O13" s="31">
        <f t="shared" si="0"/>
        <v>1327424</v>
      </c>
      <c r="P13" s="31">
        <f t="shared" si="0"/>
        <v>113204</v>
      </c>
      <c r="Q13" s="31">
        <f t="shared" si="0"/>
        <v>3359100</v>
      </c>
      <c r="R13" s="31">
        <f t="shared" si="0"/>
        <v>4799728</v>
      </c>
      <c r="S13" s="31">
        <f t="shared" si="0"/>
        <v>2673149</v>
      </c>
      <c r="T13" s="31">
        <f t="shared" si="0"/>
        <v>493549</v>
      </c>
      <c r="U13" s="31">
        <f t="shared" si="0"/>
        <v>1575196</v>
      </c>
      <c r="V13" s="31">
        <f t="shared" si="0"/>
        <v>4741894</v>
      </c>
      <c r="W13" s="31">
        <f t="shared" si="0"/>
        <v>22447596</v>
      </c>
      <c r="X13" s="31">
        <f t="shared" si="0"/>
        <v>-96510590</v>
      </c>
      <c r="Y13" s="31">
        <f t="shared" si="0"/>
        <v>118958186</v>
      </c>
      <c r="Z13" s="32">
        <f>+IF(X13&lt;&gt;0,+(Y13/X13)*100,0)</f>
        <v>-123.25920502610128</v>
      </c>
      <c r="AA13" s="33">
        <f>SUM(AA6:AA12)</f>
        <v>-96510590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1085380822</v>
      </c>
      <c r="D17" s="18"/>
      <c r="E17" s="19">
        <v>2714972721</v>
      </c>
      <c r="F17" s="20">
        <v>2675533266</v>
      </c>
      <c r="G17" s="24">
        <v>518011253</v>
      </c>
      <c r="H17" s="24">
        <v>-34909561</v>
      </c>
      <c r="I17" s="24">
        <v>4933507</v>
      </c>
      <c r="J17" s="20">
        <v>488035199</v>
      </c>
      <c r="K17" s="24">
        <v>9554635</v>
      </c>
      <c r="L17" s="24">
        <v>1109261646</v>
      </c>
      <c r="M17" s="20">
        <v>16104680</v>
      </c>
      <c r="N17" s="24">
        <v>1134920961</v>
      </c>
      <c r="O17" s="24">
        <v>2823391</v>
      </c>
      <c r="P17" s="24">
        <v>3755934</v>
      </c>
      <c r="Q17" s="20">
        <v>14291871</v>
      </c>
      <c r="R17" s="24">
        <v>20871196</v>
      </c>
      <c r="S17" s="24">
        <v>12683910</v>
      </c>
      <c r="T17" s="20">
        <v>23993410</v>
      </c>
      <c r="U17" s="24">
        <v>50760952</v>
      </c>
      <c r="V17" s="24">
        <v>87438272</v>
      </c>
      <c r="W17" s="24">
        <v>1731265628</v>
      </c>
      <c r="X17" s="20">
        <v>2675533266</v>
      </c>
      <c r="Y17" s="24">
        <v>-944267638</v>
      </c>
      <c r="Z17" s="25">
        <v>-35.29268912480044</v>
      </c>
      <c r="AA17" s="26">
        <v>2675533266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-119611</v>
      </c>
      <c r="D21" s="18"/>
      <c r="E21" s="19">
        <v>304348</v>
      </c>
      <c r="F21" s="20">
        <v>304348</v>
      </c>
      <c r="G21" s="20">
        <v>119611</v>
      </c>
      <c r="H21" s="20">
        <v>127175</v>
      </c>
      <c r="I21" s="20"/>
      <c r="J21" s="20">
        <v>246786</v>
      </c>
      <c r="K21" s="20"/>
      <c r="L21" s="20">
        <v>-246786</v>
      </c>
      <c r="M21" s="20"/>
      <c r="N21" s="20">
        <v>-246786</v>
      </c>
      <c r="O21" s="20"/>
      <c r="P21" s="20"/>
      <c r="Q21" s="20"/>
      <c r="R21" s="20"/>
      <c r="S21" s="20"/>
      <c r="T21" s="20"/>
      <c r="U21" s="20"/>
      <c r="V21" s="20"/>
      <c r="W21" s="20"/>
      <c r="X21" s="20">
        <v>304348</v>
      </c>
      <c r="Y21" s="20">
        <v>-304348</v>
      </c>
      <c r="Z21" s="21">
        <v>-100</v>
      </c>
      <c r="AA21" s="22">
        <v>304348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1085261211</v>
      </c>
      <c r="D25" s="29">
        <f t="shared" ref="D25:Y25" si="1">SUM(D15:D24)</f>
        <v>0</v>
      </c>
      <c r="E25" s="35">
        <f t="shared" si="1"/>
        <v>2715277069</v>
      </c>
      <c r="F25" s="36">
        <f t="shared" si="1"/>
        <v>2675837614</v>
      </c>
      <c r="G25" s="36">
        <f t="shared" si="1"/>
        <v>518130864</v>
      </c>
      <c r="H25" s="36">
        <f t="shared" si="1"/>
        <v>-34782386</v>
      </c>
      <c r="I25" s="36">
        <f t="shared" si="1"/>
        <v>4933507</v>
      </c>
      <c r="J25" s="36">
        <f t="shared" si="1"/>
        <v>488281985</v>
      </c>
      <c r="K25" s="36">
        <f t="shared" si="1"/>
        <v>9554635</v>
      </c>
      <c r="L25" s="36">
        <f t="shared" si="1"/>
        <v>1109014860</v>
      </c>
      <c r="M25" s="36">
        <f t="shared" si="1"/>
        <v>16104680</v>
      </c>
      <c r="N25" s="36">
        <f t="shared" si="1"/>
        <v>1134674175</v>
      </c>
      <c r="O25" s="36">
        <f t="shared" si="1"/>
        <v>2823391</v>
      </c>
      <c r="P25" s="36">
        <f t="shared" si="1"/>
        <v>3755934</v>
      </c>
      <c r="Q25" s="36">
        <f t="shared" si="1"/>
        <v>14291871</v>
      </c>
      <c r="R25" s="36">
        <f t="shared" si="1"/>
        <v>20871196</v>
      </c>
      <c r="S25" s="36">
        <f t="shared" si="1"/>
        <v>12683910</v>
      </c>
      <c r="T25" s="36">
        <f t="shared" si="1"/>
        <v>23993410</v>
      </c>
      <c r="U25" s="36">
        <f t="shared" si="1"/>
        <v>50760952</v>
      </c>
      <c r="V25" s="36">
        <f t="shared" si="1"/>
        <v>87438272</v>
      </c>
      <c r="W25" s="36">
        <f t="shared" si="1"/>
        <v>1731265628</v>
      </c>
      <c r="X25" s="36">
        <f t="shared" si="1"/>
        <v>2675837614</v>
      </c>
      <c r="Y25" s="36">
        <f t="shared" si="1"/>
        <v>-944571986</v>
      </c>
      <c r="Z25" s="37">
        <f>+IF(X25&lt;&gt;0,+(Y25/X25)*100,0)</f>
        <v>-35.30004889153188</v>
      </c>
      <c r="AA25" s="38">
        <f>SUM(AA15:AA24)</f>
        <v>2675837614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1088255605</v>
      </c>
      <c r="D26" s="29">
        <f>+D13+D25</f>
        <v>0</v>
      </c>
      <c r="E26" s="30">
        <f t="shared" si="2"/>
        <v>2642341360</v>
      </c>
      <c r="F26" s="31">
        <f t="shared" si="2"/>
        <v>2579327024</v>
      </c>
      <c r="G26" s="31">
        <f t="shared" si="2"/>
        <v>505148261</v>
      </c>
      <c r="H26" s="31">
        <f t="shared" si="2"/>
        <v>-29792799</v>
      </c>
      <c r="I26" s="31">
        <f t="shared" si="2"/>
        <v>4606297</v>
      </c>
      <c r="J26" s="31">
        <f t="shared" si="2"/>
        <v>479961759</v>
      </c>
      <c r="K26" s="31">
        <f t="shared" si="2"/>
        <v>10690797</v>
      </c>
      <c r="L26" s="31">
        <f t="shared" si="2"/>
        <v>1125296709</v>
      </c>
      <c r="M26" s="31">
        <f t="shared" si="2"/>
        <v>19912869</v>
      </c>
      <c r="N26" s="31">
        <f t="shared" si="2"/>
        <v>1155900375</v>
      </c>
      <c r="O26" s="31">
        <f t="shared" si="2"/>
        <v>4150815</v>
      </c>
      <c r="P26" s="31">
        <f t="shared" si="2"/>
        <v>3869138</v>
      </c>
      <c r="Q26" s="31">
        <f t="shared" si="2"/>
        <v>17650971</v>
      </c>
      <c r="R26" s="31">
        <f t="shared" si="2"/>
        <v>25670924</v>
      </c>
      <c r="S26" s="31">
        <f t="shared" si="2"/>
        <v>15357059</v>
      </c>
      <c r="T26" s="31">
        <f t="shared" si="2"/>
        <v>24486959</v>
      </c>
      <c r="U26" s="31">
        <f t="shared" si="2"/>
        <v>52336148</v>
      </c>
      <c r="V26" s="31">
        <f t="shared" si="2"/>
        <v>92180166</v>
      </c>
      <c r="W26" s="31">
        <f t="shared" si="2"/>
        <v>1753713224</v>
      </c>
      <c r="X26" s="31">
        <f t="shared" si="2"/>
        <v>2579327024</v>
      </c>
      <c r="Y26" s="31">
        <f t="shared" si="2"/>
        <v>-825613800</v>
      </c>
      <c r="Z26" s="32">
        <f>+IF(X26&lt;&gt;0,+(Y26/X26)*100,0)</f>
        <v>-32.008884190250704</v>
      </c>
      <c r="AA26" s="33">
        <f>+AA13+AA25</f>
        <v>2579327024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9848635</v>
      </c>
      <c r="D32" s="18"/>
      <c r="E32" s="19">
        <v>3954859</v>
      </c>
      <c r="F32" s="20">
        <v>3592604</v>
      </c>
      <c r="G32" s="20">
        <v>-9848635</v>
      </c>
      <c r="H32" s="20">
        <v>-411785</v>
      </c>
      <c r="I32" s="20">
        <v>-449690</v>
      </c>
      <c r="J32" s="20">
        <v>-10710110</v>
      </c>
      <c r="K32" s="20"/>
      <c r="L32" s="20">
        <v>9377434</v>
      </c>
      <c r="M32" s="20">
        <v>-1451144</v>
      </c>
      <c r="N32" s="20">
        <v>7926290</v>
      </c>
      <c r="O32" s="20">
        <v>-520943</v>
      </c>
      <c r="P32" s="20"/>
      <c r="Q32" s="20">
        <v>-183324</v>
      </c>
      <c r="R32" s="20">
        <v>-704267</v>
      </c>
      <c r="S32" s="20">
        <v>533780</v>
      </c>
      <c r="T32" s="20">
        <v>-656978</v>
      </c>
      <c r="U32" s="20">
        <v>5089404</v>
      </c>
      <c r="V32" s="20">
        <v>4966206</v>
      </c>
      <c r="W32" s="20">
        <v>1478119</v>
      </c>
      <c r="X32" s="20">
        <v>3592604</v>
      </c>
      <c r="Y32" s="20">
        <v>-2114485</v>
      </c>
      <c r="Z32" s="21">
        <v>-58.856612084159565</v>
      </c>
      <c r="AA32" s="22">
        <v>3592604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6525000</v>
      </c>
      <c r="V33" s="20">
        <v>6525000</v>
      </c>
      <c r="W33" s="20">
        <v>6525000</v>
      </c>
      <c r="X33" s="20"/>
      <c r="Y33" s="20">
        <v>6525000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-450000</v>
      </c>
      <c r="F35" s="20">
        <v>12323400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12323400</v>
      </c>
      <c r="Y35" s="20">
        <v>-12323400</v>
      </c>
      <c r="Z35" s="21">
        <v>-100</v>
      </c>
      <c r="AA35" s="22">
        <v>12323400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9848635</v>
      </c>
      <c r="D37" s="29">
        <f t="shared" ref="D37:Y37" si="3">SUM(D29:D36)</f>
        <v>0</v>
      </c>
      <c r="E37" s="30">
        <f t="shared" si="3"/>
        <v>3504859</v>
      </c>
      <c r="F37" s="31">
        <f t="shared" si="3"/>
        <v>15916004</v>
      </c>
      <c r="G37" s="31">
        <f t="shared" si="3"/>
        <v>-9848635</v>
      </c>
      <c r="H37" s="31">
        <f t="shared" si="3"/>
        <v>-411785</v>
      </c>
      <c r="I37" s="31">
        <f t="shared" si="3"/>
        <v>-449690</v>
      </c>
      <c r="J37" s="31">
        <f t="shared" si="3"/>
        <v>-10710110</v>
      </c>
      <c r="K37" s="31">
        <f t="shared" si="3"/>
        <v>0</v>
      </c>
      <c r="L37" s="31">
        <f t="shared" si="3"/>
        <v>9377434</v>
      </c>
      <c r="M37" s="31">
        <f t="shared" si="3"/>
        <v>-1451144</v>
      </c>
      <c r="N37" s="31">
        <f t="shared" si="3"/>
        <v>7926290</v>
      </c>
      <c r="O37" s="31">
        <f t="shared" si="3"/>
        <v>-520943</v>
      </c>
      <c r="P37" s="31">
        <f t="shared" si="3"/>
        <v>0</v>
      </c>
      <c r="Q37" s="31">
        <f t="shared" si="3"/>
        <v>-183324</v>
      </c>
      <c r="R37" s="31">
        <f t="shared" si="3"/>
        <v>-704267</v>
      </c>
      <c r="S37" s="31">
        <f t="shared" si="3"/>
        <v>533780</v>
      </c>
      <c r="T37" s="31">
        <f t="shared" si="3"/>
        <v>-656978</v>
      </c>
      <c r="U37" s="31">
        <f t="shared" si="3"/>
        <v>11614404</v>
      </c>
      <c r="V37" s="31">
        <f t="shared" si="3"/>
        <v>11491206</v>
      </c>
      <c r="W37" s="31">
        <f t="shared" si="3"/>
        <v>8003119</v>
      </c>
      <c r="X37" s="31">
        <f t="shared" si="3"/>
        <v>15916004</v>
      </c>
      <c r="Y37" s="31">
        <f t="shared" si="3"/>
        <v>-7912885</v>
      </c>
      <c r="Z37" s="32">
        <f>+IF(X37&lt;&gt;0,+(Y37/X37)*100,0)</f>
        <v>-49.716530606551743</v>
      </c>
      <c r="AA37" s="33">
        <f>SUM(AA29:AA36)</f>
        <v>15916004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9848635</v>
      </c>
      <c r="D44" s="29">
        <f>+D37+D43</f>
        <v>0</v>
      </c>
      <c r="E44" s="30">
        <f t="shared" si="5"/>
        <v>3504859</v>
      </c>
      <c r="F44" s="31">
        <f t="shared" si="5"/>
        <v>15916004</v>
      </c>
      <c r="G44" s="31">
        <f t="shared" si="5"/>
        <v>-9848635</v>
      </c>
      <c r="H44" s="31">
        <f t="shared" si="5"/>
        <v>-411785</v>
      </c>
      <c r="I44" s="31">
        <f t="shared" si="5"/>
        <v>-449690</v>
      </c>
      <c r="J44" s="31">
        <f t="shared" si="5"/>
        <v>-10710110</v>
      </c>
      <c r="K44" s="31">
        <f t="shared" si="5"/>
        <v>0</v>
      </c>
      <c r="L44" s="31">
        <f t="shared" si="5"/>
        <v>9377434</v>
      </c>
      <c r="M44" s="31">
        <f t="shared" si="5"/>
        <v>-1451144</v>
      </c>
      <c r="N44" s="31">
        <f t="shared" si="5"/>
        <v>7926290</v>
      </c>
      <c r="O44" s="31">
        <f t="shared" si="5"/>
        <v>-520943</v>
      </c>
      <c r="P44" s="31">
        <f t="shared" si="5"/>
        <v>0</v>
      </c>
      <c r="Q44" s="31">
        <f t="shared" si="5"/>
        <v>-183324</v>
      </c>
      <c r="R44" s="31">
        <f t="shared" si="5"/>
        <v>-704267</v>
      </c>
      <c r="S44" s="31">
        <f t="shared" si="5"/>
        <v>533780</v>
      </c>
      <c r="T44" s="31">
        <f t="shared" si="5"/>
        <v>-656978</v>
      </c>
      <c r="U44" s="31">
        <f t="shared" si="5"/>
        <v>11614404</v>
      </c>
      <c r="V44" s="31">
        <f t="shared" si="5"/>
        <v>11491206</v>
      </c>
      <c r="W44" s="31">
        <f t="shared" si="5"/>
        <v>8003119</v>
      </c>
      <c r="X44" s="31">
        <f t="shared" si="5"/>
        <v>15916004</v>
      </c>
      <c r="Y44" s="31">
        <f t="shared" si="5"/>
        <v>-7912885</v>
      </c>
      <c r="Z44" s="32">
        <f>+IF(X44&lt;&gt;0,+(Y44/X44)*100,0)</f>
        <v>-49.716530606551743</v>
      </c>
      <c r="AA44" s="33">
        <f>+AA37+AA43</f>
        <v>15916004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1078406970</v>
      </c>
      <c r="D45" s="42">
        <f t="shared" si="6"/>
        <v>0</v>
      </c>
      <c r="E45" s="43">
        <f t="shared" si="6"/>
        <v>2638836501</v>
      </c>
      <c r="F45" s="44">
        <f t="shared" si="6"/>
        <v>2563411020</v>
      </c>
      <c r="G45" s="44">
        <f t="shared" si="6"/>
        <v>514996896</v>
      </c>
      <c r="H45" s="44">
        <f t="shared" si="6"/>
        <v>-29381014</v>
      </c>
      <c r="I45" s="44">
        <f t="shared" si="6"/>
        <v>5055987</v>
      </c>
      <c r="J45" s="44">
        <f t="shared" si="6"/>
        <v>490671869</v>
      </c>
      <c r="K45" s="44">
        <f t="shared" si="6"/>
        <v>10690797</v>
      </c>
      <c r="L45" s="44">
        <f t="shared" si="6"/>
        <v>1115919275</v>
      </c>
      <c r="M45" s="44">
        <f t="shared" si="6"/>
        <v>21364013</v>
      </c>
      <c r="N45" s="44">
        <f t="shared" si="6"/>
        <v>1147974085</v>
      </c>
      <c r="O45" s="44">
        <f t="shared" si="6"/>
        <v>4671758</v>
      </c>
      <c r="P45" s="44">
        <f t="shared" si="6"/>
        <v>3869138</v>
      </c>
      <c r="Q45" s="44">
        <f t="shared" si="6"/>
        <v>17834295</v>
      </c>
      <c r="R45" s="44">
        <f t="shared" si="6"/>
        <v>26375191</v>
      </c>
      <c r="S45" s="44">
        <f t="shared" si="6"/>
        <v>14823279</v>
      </c>
      <c r="T45" s="44">
        <f t="shared" si="6"/>
        <v>25143937</v>
      </c>
      <c r="U45" s="44">
        <f t="shared" si="6"/>
        <v>40721744</v>
      </c>
      <c r="V45" s="44">
        <f t="shared" si="6"/>
        <v>80688960</v>
      </c>
      <c r="W45" s="44">
        <f t="shared" si="6"/>
        <v>1745710105</v>
      </c>
      <c r="X45" s="44">
        <f t="shared" si="6"/>
        <v>2563411020</v>
      </c>
      <c r="Y45" s="44">
        <f t="shared" si="6"/>
        <v>-817700915</v>
      </c>
      <c r="Z45" s="45">
        <f>+IF(X45&lt;&gt;0,+(Y45/X45)*100,0)</f>
        <v>-31.898938898998725</v>
      </c>
      <c r="AA45" s="46">
        <f>+AA26-AA44</f>
        <v>2563411020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2516442614</v>
      </c>
      <c r="F47" s="20">
        <v>2516442614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2516442614</v>
      </c>
      <c r="Y47" s="20">
        <v>-2516442614</v>
      </c>
      <c r="Z47" s="47">
        <v>-100</v>
      </c>
      <c r="AA47" s="22">
        <v>2516442614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2516442614</v>
      </c>
      <c r="F50" s="52">
        <f t="shared" si="7"/>
        <v>2516442614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2516442614</v>
      </c>
      <c r="Y50" s="52">
        <f t="shared" si="7"/>
        <v>-2516442614</v>
      </c>
      <c r="Z50" s="53">
        <f>+IF(X50&lt;&gt;0,+(Y50/X50)*100,0)</f>
        <v>-100</v>
      </c>
      <c r="AA50" s="54">
        <f>SUM(AA47:AA49)</f>
        <v>2516442614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-48395260</v>
      </c>
      <c r="D6" s="18"/>
      <c r="E6" s="19">
        <v>166297590</v>
      </c>
      <c r="F6" s="20">
        <v>149284092</v>
      </c>
      <c r="G6" s="20">
        <v>43978417</v>
      </c>
      <c r="H6" s="20">
        <v>-1938407</v>
      </c>
      <c r="I6" s="20">
        <v>1451107</v>
      </c>
      <c r="J6" s="20">
        <v>43491117</v>
      </c>
      <c r="K6" s="20">
        <v>-10270116</v>
      </c>
      <c r="L6" s="20">
        <v>-7107270</v>
      </c>
      <c r="M6" s="20">
        <v>25428889</v>
      </c>
      <c r="N6" s="20">
        <v>8051503</v>
      </c>
      <c r="O6" s="20">
        <v>-12037820</v>
      </c>
      <c r="P6" s="20">
        <v>-19705080</v>
      </c>
      <c r="Q6" s="20">
        <v>5688231</v>
      </c>
      <c r="R6" s="20">
        <v>-26054669</v>
      </c>
      <c r="S6" s="20">
        <v>-3801498</v>
      </c>
      <c r="T6" s="20">
        <v>-28356651</v>
      </c>
      <c r="U6" s="20">
        <v>-14635592</v>
      </c>
      <c r="V6" s="20">
        <v>-46793741</v>
      </c>
      <c r="W6" s="20">
        <v>-21305790</v>
      </c>
      <c r="X6" s="20">
        <v>149284092</v>
      </c>
      <c r="Y6" s="20">
        <v>-170589882</v>
      </c>
      <c r="Z6" s="21">
        <v>-114.27197614599149</v>
      </c>
      <c r="AA6" s="22">
        <v>149284092</v>
      </c>
    </row>
    <row r="7" spans="1:27" x14ac:dyDescent="0.25">
      <c r="A7" s="23" t="s">
        <v>35</v>
      </c>
      <c r="B7" s="17" t="s">
        <v>32</v>
      </c>
      <c r="C7" s="18">
        <v>186281327</v>
      </c>
      <c r="D7" s="18"/>
      <c r="E7" s="19">
        <v>-121349404</v>
      </c>
      <c r="F7" s="20">
        <v>221571667</v>
      </c>
      <c r="G7" s="20">
        <v>125813806</v>
      </c>
      <c r="H7" s="20">
        <v>78540032</v>
      </c>
      <c r="I7" s="20">
        <v>11029056</v>
      </c>
      <c r="J7" s="20">
        <v>215382894</v>
      </c>
      <c r="K7" s="20">
        <v>9829281</v>
      </c>
      <c r="L7" s="20">
        <v>10095799</v>
      </c>
      <c r="M7" s="20">
        <v>11171846</v>
      </c>
      <c r="N7" s="20">
        <v>31096926</v>
      </c>
      <c r="O7" s="20">
        <v>10104820</v>
      </c>
      <c r="P7" s="20">
        <v>12862135</v>
      </c>
      <c r="Q7" s="20">
        <v>13780324</v>
      </c>
      <c r="R7" s="20">
        <v>36747279</v>
      </c>
      <c r="S7" s="20">
        <v>10168438</v>
      </c>
      <c r="T7" s="20">
        <v>9563728</v>
      </c>
      <c r="U7" s="20">
        <v>-5185071</v>
      </c>
      <c r="V7" s="20">
        <v>14547095</v>
      </c>
      <c r="W7" s="20">
        <v>297774194</v>
      </c>
      <c r="X7" s="20">
        <v>221571667</v>
      </c>
      <c r="Y7" s="20">
        <v>76202527</v>
      </c>
      <c r="Z7" s="21">
        <v>34.391819148970882</v>
      </c>
      <c r="AA7" s="22">
        <v>221571667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3254</v>
      </c>
      <c r="D10" s="18"/>
      <c r="E10" s="19">
        <v>-180</v>
      </c>
      <c r="F10" s="20">
        <v>3254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3254</v>
      </c>
      <c r="Y10" s="20"/>
      <c r="Z10" s="21"/>
      <c r="AA10" s="22">
        <v>3254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137889321</v>
      </c>
      <c r="D13" s="29">
        <f>SUM(D6:D12)</f>
        <v>0</v>
      </c>
      <c r="E13" s="30">
        <f t="shared" si="0"/>
        <v>44948006</v>
      </c>
      <c r="F13" s="31">
        <f t="shared" si="0"/>
        <v>370859013</v>
      </c>
      <c r="G13" s="31">
        <f t="shared" si="0"/>
        <v>169795477</v>
      </c>
      <c r="H13" s="31">
        <f t="shared" si="0"/>
        <v>76601625</v>
      </c>
      <c r="I13" s="31">
        <f t="shared" si="0"/>
        <v>12480163</v>
      </c>
      <c r="J13" s="31">
        <f t="shared" si="0"/>
        <v>258877265</v>
      </c>
      <c r="K13" s="31">
        <f t="shared" si="0"/>
        <v>-440835</v>
      </c>
      <c r="L13" s="31">
        <f t="shared" si="0"/>
        <v>2988529</v>
      </c>
      <c r="M13" s="31">
        <f t="shared" si="0"/>
        <v>36600735</v>
      </c>
      <c r="N13" s="31">
        <f t="shared" si="0"/>
        <v>39148429</v>
      </c>
      <c r="O13" s="31">
        <f t="shared" si="0"/>
        <v>-1933000</v>
      </c>
      <c r="P13" s="31">
        <f t="shared" si="0"/>
        <v>-6842945</v>
      </c>
      <c r="Q13" s="31">
        <f t="shared" si="0"/>
        <v>19468555</v>
      </c>
      <c r="R13" s="31">
        <f t="shared" si="0"/>
        <v>10692610</v>
      </c>
      <c r="S13" s="31">
        <f t="shared" si="0"/>
        <v>6366940</v>
      </c>
      <c r="T13" s="31">
        <f t="shared" si="0"/>
        <v>-18792923</v>
      </c>
      <c r="U13" s="31">
        <f t="shared" si="0"/>
        <v>-19820663</v>
      </c>
      <c r="V13" s="31">
        <f t="shared" si="0"/>
        <v>-32246646</v>
      </c>
      <c r="W13" s="31">
        <f t="shared" si="0"/>
        <v>276471658</v>
      </c>
      <c r="X13" s="31">
        <f t="shared" si="0"/>
        <v>370859013</v>
      </c>
      <c r="Y13" s="31">
        <f t="shared" si="0"/>
        <v>-94387355</v>
      </c>
      <c r="Z13" s="32">
        <f>+IF(X13&lt;&gt;0,+(Y13/X13)*100,0)</f>
        <v>-25.451007442550683</v>
      </c>
      <c r="AA13" s="33">
        <f>SUM(AA6:AA12)</f>
        <v>370859013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669211211</v>
      </c>
      <c r="D17" s="18"/>
      <c r="E17" s="19">
        <v>116482128</v>
      </c>
      <c r="F17" s="20">
        <v>613298298</v>
      </c>
      <c r="G17" s="24">
        <v>801879422</v>
      </c>
      <c r="H17" s="24">
        <v>-152749125</v>
      </c>
      <c r="I17" s="24">
        <v>-4015097</v>
      </c>
      <c r="J17" s="20">
        <v>645115200</v>
      </c>
      <c r="K17" s="24">
        <v>-4359984</v>
      </c>
      <c r="L17" s="24">
        <v>-3967367</v>
      </c>
      <c r="M17" s="20">
        <v>-5898987</v>
      </c>
      <c r="N17" s="24">
        <v>-14226338</v>
      </c>
      <c r="O17" s="24">
        <v>-3026938</v>
      </c>
      <c r="P17" s="24">
        <v>-9029739</v>
      </c>
      <c r="Q17" s="20">
        <v>-2318754</v>
      </c>
      <c r="R17" s="24">
        <v>-14375431</v>
      </c>
      <c r="S17" s="24">
        <v>-1414482</v>
      </c>
      <c r="T17" s="20">
        <v>-2559989</v>
      </c>
      <c r="U17" s="24">
        <v>-630934</v>
      </c>
      <c r="V17" s="24">
        <v>-4605405</v>
      </c>
      <c r="W17" s="24">
        <v>611908026</v>
      </c>
      <c r="X17" s="20">
        <v>613298298</v>
      </c>
      <c r="Y17" s="24">
        <v>-1390272</v>
      </c>
      <c r="Z17" s="25">
        <v>-0.22668773165256689</v>
      </c>
      <c r="AA17" s="26">
        <v>613298298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669211211</v>
      </c>
      <c r="D25" s="29">
        <f t="shared" ref="D25:Y25" si="1">SUM(D15:D24)</f>
        <v>0</v>
      </c>
      <c r="E25" s="35">
        <f t="shared" si="1"/>
        <v>116482128</v>
      </c>
      <c r="F25" s="36">
        <f t="shared" si="1"/>
        <v>613298298</v>
      </c>
      <c r="G25" s="36">
        <f t="shared" si="1"/>
        <v>801879422</v>
      </c>
      <c r="H25" s="36">
        <f t="shared" si="1"/>
        <v>-152749125</v>
      </c>
      <c r="I25" s="36">
        <f t="shared" si="1"/>
        <v>-4015097</v>
      </c>
      <c r="J25" s="36">
        <f t="shared" si="1"/>
        <v>645115200</v>
      </c>
      <c r="K25" s="36">
        <f t="shared" si="1"/>
        <v>-4359984</v>
      </c>
      <c r="L25" s="36">
        <f t="shared" si="1"/>
        <v>-3967367</v>
      </c>
      <c r="M25" s="36">
        <f t="shared" si="1"/>
        <v>-5898987</v>
      </c>
      <c r="N25" s="36">
        <f t="shared" si="1"/>
        <v>-14226338</v>
      </c>
      <c r="O25" s="36">
        <f t="shared" si="1"/>
        <v>-3026938</v>
      </c>
      <c r="P25" s="36">
        <f t="shared" si="1"/>
        <v>-9029739</v>
      </c>
      <c r="Q25" s="36">
        <f t="shared" si="1"/>
        <v>-2318754</v>
      </c>
      <c r="R25" s="36">
        <f t="shared" si="1"/>
        <v>-14375431</v>
      </c>
      <c r="S25" s="36">
        <f t="shared" si="1"/>
        <v>-1414482</v>
      </c>
      <c r="T25" s="36">
        <f t="shared" si="1"/>
        <v>-2559989</v>
      </c>
      <c r="U25" s="36">
        <f t="shared" si="1"/>
        <v>-630934</v>
      </c>
      <c r="V25" s="36">
        <f t="shared" si="1"/>
        <v>-4605405</v>
      </c>
      <c r="W25" s="36">
        <f t="shared" si="1"/>
        <v>611908026</v>
      </c>
      <c r="X25" s="36">
        <f t="shared" si="1"/>
        <v>613298298</v>
      </c>
      <c r="Y25" s="36">
        <f t="shared" si="1"/>
        <v>-1390272</v>
      </c>
      <c r="Z25" s="37">
        <f>+IF(X25&lt;&gt;0,+(Y25/X25)*100,0)</f>
        <v>-0.22668773165256689</v>
      </c>
      <c r="AA25" s="38">
        <f>SUM(AA15:AA24)</f>
        <v>613298298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807100532</v>
      </c>
      <c r="D26" s="29">
        <f>+D13+D25</f>
        <v>0</v>
      </c>
      <c r="E26" s="30">
        <f t="shared" si="2"/>
        <v>161430134</v>
      </c>
      <c r="F26" s="31">
        <f t="shared" si="2"/>
        <v>984157311</v>
      </c>
      <c r="G26" s="31">
        <f t="shared" si="2"/>
        <v>971674899</v>
      </c>
      <c r="H26" s="31">
        <f t="shared" si="2"/>
        <v>-76147500</v>
      </c>
      <c r="I26" s="31">
        <f t="shared" si="2"/>
        <v>8465066</v>
      </c>
      <c r="J26" s="31">
        <f t="shared" si="2"/>
        <v>903992465</v>
      </c>
      <c r="K26" s="31">
        <f t="shared" si="2"/>
        <v>-4800819</v>
      </c>
      <c r="L26" s="31">
        <f t="shared" si="2"/>
        <v>-978838</v>
      </c>
      <c r="M26" s="31">
        <f t="shared" si="2"/>
        <v>30701748</v>
      </c>
      <c r="N26" s="31">
        <f t="shared" si="2"/>
        <v>24922091</v>
      </c>
      <c r="O26" s="31">
        <f t="shared" si="2"/>
        <v>-4959938</v>
      </c>
      <c r="P26" s="31">
        <f t="shared" si="2"/>
        <v>-15872684</v>
      </c>
      <c r="Q26" s="31">
        <f t="shared" si="2"/>
        <v>17149801</v>
      </c>
      <c r="R26" s="31">
        <f t="shared" si="2"/>
        <v>-3682821</v>
      </c>
      <c r="S26" s="31">
        <f t="shared" si="2"/>
        <v>4952458</v>
      </c>
      <c r="T26" s="31">
        <f t="shared" si="2"/>
        <v>-21352912</v>
      </c>
      <c r="U26" s="31">
        <f t="shared" si="2"/>
        <v>-20451597</v>
      </c>
      <c r="V26" s="31">
        <f t="shared" si="2"/>
        <v>-36852051</v>
      </c>
      <c r="W26" s="31">
        <f t="shared" si="2"/>
        <v>888379684</v>
      </c>
      <c r="X26" s="31">
        <f t="shared" si="2"/>
        <v>984157311</v>
      </c>
      <c r="Y26" s="31">
        <f t="shared" si="2"/>
        <v>-95777627</v>
      </c>
      <c r="Z26" s="32">
        <f>+IF(X26&lt;&gt;0,+(Y26/X26)*100,0)</f>
        <v>-9.7319428438407449</v>
      </c>
      <c r="AA26" s="33">
        <f>+AA13+AA25</f>
        <v>984157311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-181972935</v>
      </c>
      <c r="Y32" s="20">
        <v>181972935</v>
      </c>
      <c r="Z32" s="21">
        <v>-100</v>
      </c>
      <c r="AA32" s="22">
        <v>-181972935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</v>
      </c>
      <c r="F33" s="20"/>
      <c r="G33" s="20">
        <v>25000000</v>
      </c>
      <c r="H33" s="20"/>
      <c r="I33" s="20">
        <v>-21138548</v>
      </c>
      <c r="J33" s="20">
        <v>3861452</v>
      </c>
      <c r="K33" s="20">
        <v>18077435</v>
      </c>
      <c r="L33" s="20">
        <v>-18140928</v>
      </c>
      <c r="M33" s="20">
        <v>-18962232</v>
      </c>
      <c r="N33" s="20">
        <v>-19025725</v>
      </c>
      <c r="O33" s="20">
        <v>15164273</v>
      </c>
      <c r="P33" s="20"/>
      <c r="Q33" s="20">
        <v>532006</v>
      </c>
      <c r="R33" s="20">
        <v>15696279</v>
      </c>
      <c r="S33" s="20">
        <v>14542659</v>
      </c>
      <c r="T33" s="20"/>
      <c r="U33" s="20">
        <v>-1183176</v>
      </c>
      <c r="V33" s="20">
        <v>13359483</v>
      </c>
      <c r="W33" s="20">
        <v>13891489</v>
      </c>
      <c r="X33" s="20"/>
      <c r="Y33" s="20">
        <v>13891489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-181972934</v>
      </c>
      <c r="F37" s="31">
        <f t="shared" si="3"/>
        <v>-181972935</v>
      </c>
      <c r="G37" s="31">
        <f t="shared" si="3"/>
        <v>25000000</v>
      </c>
      <c r="H37" s="31">
        <f t="shared" si="3"/>
        <v>0</v>
      </c>
      <c r="I37" s="31">
        <f t="shared" si="3"/>
        <v>-21138548</v>
      </c>
      <c r="J37" s="31">
        <f t="shared" si="3"/>
        <v>3861452</v>
      </c>
      <c r="K37" s="31">
        <f t="shared" si="3"/>
        <v>18077435</v>
      </c>
      <c r="L37" s="31">
        <f t="shared" si="3"/>
        <v>-18140928</v>
      </c>
      <c r="M37" s="31">
        <f t="shared" si="3"/>
        <v>-18962232</v>
      </c>
      <c r="N37" s="31">
        <f t="shared" si="3"/>
        <v>-19025725</v>
      </c>
      <c r="O37" s="31">
        <f t="shared" si="3"/>
        <v>15164273</v>
      </c>
      <c r="P37" s="31">
        <f t="shared" si="3"/>
        <v>0</v>
      </c>
      <c r="Q37" s="31">
        <f t="shared" si="3"/>
        <v>532006</v>
      </c>
      <c r="R37" s="31">
        <f t="shared" si="3"/>
        <v>15696279</v>
      </c>
      <c r="S37" s="31">
        <f t="shared" si="3"/>
        <v>14542659</v>
      </c>
      <c r="T37" s="31">
        <f t="shared" si="3"/>
        <v>0</v>
      </c>
      <c r="U37" s="31">
        <f t="shared" si="3"/>
        <v>-1183176</v>
      </c>
      <c r="V37" s="31">
        <f t="shared" si="3"/>
        <v>13359483</v>
      </c>
      <c r="W37" s="31">
        <f t="shared" si="3"/>
        <v>13891489</v>
      </c>
      <c r="X37" s="31">
        <f t="shared" si="3"/>
        <v>-181972935</v>
      </c>
      <c r="Y37" s="31">
        <f t="shared" si="3"/>
        <v>195864424</v>
      </c>
      <c r="Z37" s="32">
        <f>+IF(X37&lt;&gt;0,+(Y37/X37)*100,0)</f>
        <v>-107.63382148010088</v>
      </c>
      <c r="AA37" s="33">
        <f>SUM(AA29:AA36)</f>
        <v>-181972935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167972935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167972935</v>
      </c>
      <c r="Y41" s="20">
        <v>-167972935</v>
      </c>
      <c r="Z41" s="21">
        <v>-100</v>
      </c>
      <c r="AA41" s="22">
        <v>167972935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-46063544</v>
      </c>
      <c r="F43" s="36">
        <f t="shared" si="4"/>
        <v>167972935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167972935</v>
      </c>
      <c r="Y43" s="36">
        <f t="shared" si="4"/>
        <v>-167972935</v>
      </c>
      <c r="Z43" s="37">
        <f>+IF(X43&lt;&gt;0,+(Y43/X43)*100,0)</f>
        <v>-100</v>
      </c>
      <c r="AA43" s="38">
        <f>SUM(AA39:AA42)</f>
        <v>167972935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-228036478</v>
      </c>
      <c r="F44" s="31">
        <f t="shared" si="5"/>
        <v>-14000000</v>
      </c>
      <c r="G44" s="31">
        <f t="shared" si="5"/>
        <v>25000000</v>
      </c>
      <c r="H44" s="31">
        <f t="shared" si="5"/>
        <v>0</v>
      </c>
      <c r="I44" s="31">
        <f t="shared" si="5"/>
        <v>-21138548</v>
      </c>
      <c r="J44" s="31">
        <f t="shared" si="5"/>
        <v>3861452</v>
      </c>
      <c r="K44" s="31">
        <f t="shared" si="5"/>
        <v>18077435</v>
      </c>
      <c r="L44" s="31">
        <f t="shared" si="5"/>
        <v>-18140928</v>
      </c>
      <c r="M44" s="31">
        <f t="shared" si="5"/>
        <v>-18962232</v>
      </c>
      <c r="N44" s="31">
        <f t="shared" si="5"/>
        <v>-19025725</v>
      </c>
      <c r="O44" s="31">
        <f t="shared" si="5"/>
        <v>15164273</v>
      </c>
      <c r="P44" s="31">
        <f t="shared" si="5"/>
        <v>0</v>
      </c>
      <c r="Q44" s="31">
        <f t="shared" si="5"/>
        <v>532006</v>
      </c>
      <c r="R44" s="31">
        <f t="shared" si="5"/>
        <v>15696279</v>
      </c>
      <c r="S44" s="31">
        <f t="shared" si="5"/>
        <v>14542659</v>
      </c>
      <c r="T44" s="31">
        <f t="shared" si="5"/>
        <v>0</v>
      </c>
      <c r="U44" s="31">
        <f t="shared" si="5"/>
        <v>-1183176</v>
      </c>
      <c r="V44" s="31">
        <f t="shared" si="5"/>
        <v>13359483</v>
      </c>
      <c r="W44" s="31">
        <f t="shared" si="5"/>
        <v>13891489</v>
      </c>
      <c r="X44" s="31">
        <f t="shared" si="5"/>
        <v>-14000000</v>
      </c>
      <c r="Y44" s="31">
        <f t="shared" si="5"/>
        <v>27891489</v>
      </c>
      <c r="Z44" s="32">
        <f>+IF(X44&lt;&gt;0,+(Y44/X44)*100,0)</f>
        <v>-199.22492142857143</v>
      </c>
      <c r="AA44" s="33">
        <f>+AA37+AA43</f>
        <v>-14000000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807100532</v>
      </c>
      <c r="D45" s="42">
        <f t="shared" si="6"/>
        <v>0</v>
      </c>
      <c r="E45" s="43">
        <f t="shared" si="6"/>
        <v>389466612</v>
      </c>
      <c r="F45" s="44">
        <f t="shared" si="6"/>
        <v>998157311</v>
      </c>
      <c r="G45" s="44">
        <f t="shared" si="6"/>
        <v>946674899</v>
      </c>
      <c r="H45" s="44">
        <f t="shared" si="6"/>
        <v>-76147500</v>
      </c>
      <c r="I45" s="44">
        <f t="shared" si="6"/>
        <v>29603614</v>
      </c>
      <c r="J45" s="44">
        <f t="shared" si="6"/>
        <v>900131013</v>
      </c>
      <c r="K45" s="44">
        <f t="shared" si="6"/>
        <v>-22878254</v>
      </c>
      <c r="L45" s="44">
        <f t="shared" si="6"/>
        <v>17162090</v>
      </c>
      <c r="M45" s="44">
        <f t="shared" si="6"/>
        <v>49663980</v>
      </c>
      <c r="N45" s="44">
        <f t="shared" si="6"/>
        <v>43947816</v>
      </c>
      <c r="O45" s="44">
        <f t="shared" si="6"/>
        <v>-20124211</v>
      </c>
      <c r="P45" s="44">
        <f t="shared" si="6"/>
        <v>-15872684</v>
      </c>
      <c r="Q45" s="44">
        <f t="shared" si="6"/>
        <v>16617795</v>
      </c>
      <c r="R45" s="44">
        <f t="shared" si="6"/>
        <v>-19379100</v>
      </c>
      <c r="S45" s="44">
        <f t="shared" si="6"/>
        <v>-9590201</v>
      </c>
      <c r="T45" s="44">
        <f t="shared" si="6"/>
        <v>-21352912</v>
      </c>
      <c r="U45" s="44">
        <f t="shared" si="6"/>
        <v>-19268421</v>
      </c>
      <c r="V45" s="44">
        <f t="shared" si="6"/>
        <v>-50211534</v>
      </c>
      <c r="W45" s="44">
        <f t="shared" si="6"/>
        <v>874488195</v>
      </c>
      <c r="X45" s="44">
        <f t="shared" si="6"/>
        <v>998157311</v>
      </c>
      <c r="Y45" s="44">
        <f t="shared" si="6"/>
        <v>-123669116</v>
      </c>
      <c r="Z45" s="45">
        <f>+IF(X45&lt;&gt;0,+(Y45/X45)*100,0)</f>
        <v>-12.389742041372473</v>
      </c>
      <c r="AA45" s="46">
        <f>+AA26-AA44</f>
        <v>998157311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40932399</v>
      </c>
      <c r="F47" s="20">
        <v>63706363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63706363</v>
      </c>
      <c r="Y47" s="20">
        <v>-63706363</v>
      </c>
      <c r="Z47" s="47">
        <v>-100</v>
      </c>
      <c r="AA47" s="22">
        <v>63706363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40932399</v>
      </c>
      <c r="F50" s="52">
        <f t="shared" si="7"/>
        <v>63706363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63706363</v>
      </c>
      <c r="Y50" s="52">
        <f t="shared" si="7"/>
        <v>-63706363</v>
      </c>
      <c r="Z50" s="53">
        <f>+IF(X50&lt;&gt;0,+(Y50/X50)*100,0)</f>
        <v>-100</v>
      </c>
      <c r="AA50" s="54">
        <f>SUM(AA47:AA49)</f>
        <v>63706363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3489602</v>
      </c>
      <c r="D6" s="18"/>
      <c r="E6" s="19">
        <v>-15037049</v>
      </c>
      <c r="F6" s="20">
        <v>-14282758</v>
      </c>
      <c r="G6" s="20">
        <v>166059</v>
      </c>
      <c r="H6" s="20">
        <v>33746728</v>
      </c>
      <c r="I6" s="20">
        <v>-10372947</v>
      </c>
      <c r="J6" s="20">
        <v>23539840</v>
      </c>
      <c r="K6" s="20">
        <v>-2361730</v>
      </c>
      <c r="L6" s="20">
        <v>5562441</v>
      </c>
      <c r="M6" s="20">
        <v>-5636547</v>
      </c>
      <c r="N6" s="20">
        <v>-2435836</v>
      </c>
      <c r="O6" s="20">
        <v>52628</v>
      </c>
      <c r="P6" s="20">
        <v>575473</v>
      </c>
      <c r="Q6" s="20">
        <v>31805019</v>
      </c>
      <c r="R6" s="20">
        <v>32433120</v>
      </c>
      <c r="S6" s="20">
        <v>-11096368</v>
      </c>
      <c r="T6" s="20">
        <v>-17171757</v>
      </c>
      <c r="U6" s="20">
        <v>-3376771</v>
      </c>
      <c r="V6" s="20">
        <v>-31644896</v>
      </c>
      <c r="W6" s="20">
        <v>21892228</v>
      </c>
      <c r="X6" s="20">
        <v>-14282758</v>
      </c>
      <c r="Y6" s="20">
        <v>36174986</v>
      </c>
      <c r="Z6" s="21">
        <v>-253.27731520760906</v>
      </c>
      <c r="AA6" s="22">
        <v>-14282758</v>
      </c>
    </row>
    <row r="7" spans="1:27" x14ac:dyDescent="0.25">
      <c r="A7" s="23" t="s">
        <v>35</v>
      </c>
      <c r="B7" s="17" t="s">
        <v>32</v>
      </c>
      <c r="C7" s="18">
        <v>179768917</v>
      </c>
      <c r="D7" s="18"/>
      <c r="E7" s="19">
        <v>49587121</v>
      </c>
      <c r="F7" s="20">
        <v>35528656</v>
      </c>
      <c r="G7" s="20">
        <v>5591868</v>
      </c>
      <c r="H7" s="20">
        <v>189793176</v>
      </c>
      <c r="I7" s="20">
        <v>-1826551</v>
      </c>
      <c r="J7" s="20">
        <v>193558493</v>
      </c>
      <c r="K7" s="20">
        <v>1230795</v>
      </c>
      <c r="L7" s="20">
        <v>9578796</v>
      </c>
      <c r="M7" s="20">
        <v>1604315</v>
      </c>
      <c r="N7" s="20">
        <v>12413906</v>
      </c>
      <c r="O7" s="20">
        <v>1705077</v>
      </c>
      <c r="P7" s="20">
        <v>-5766267</v>
      </c>
      <c r="Q7" s="20">
        <v>1545906</v>
      </c>
      <c r="R7" s="20">
        <v>-2515284</v>
      </c>
      <c r="S7" s="20">
        <v>68125034</v>
      </c>
      <c r="T7" s="20">
        <v>-65292882</v>
      </c>
      <c r="U7" s="20">
        <v>3834957</v>
      </c>
      <c r="V7" s="20">
        <v>6667109</v>
      </c>
      <c r="W7" s="20">
        <v>210124224</v>
      </c>
      <c r="X7" s="20">
        <v>35528656</v>
      </c>
      <c r="Y7" s="20">
        <v>174595568</v>
      </c>
      <c r="Z7" s="21">
        <v>491.42182017805567</v>
      </c>
      <c r="AA7" s="22">
        <v>35528656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1492251</v>
      </c>
      <c r="D10" s="18"/>
      <c r="E10" s="19">
        <v>16669591</v>
      </c>
      <c r="F10" s="20">
        <v>16042251</v>
      </c>
      <c r="G10" s="20"/>
      <c r="H10" s="20">
        <v>1468315</v>
      </c>
      <c r="I10" s="20">
        <v>-14333</v>
      </c>
      <c r="J10" s="20">
        <v>1453982</v>
      </c>
      <c r="K10" s="20">
        <v>-21602</v>
      </c>
      <c r="L10" s="20">
        <v>-27007</v>
      </c>
      <c r="M10" s="20"/>
      <c r="N10" s="20">
        <v>-48609</v>
      </c>
      <c r="O10" s="20">
        <v>-72938</v>
      </c>
      <c r="P10" s="20">
        <v>-2271</v>
      </c>
      <c r="Q10" s="20">
        <v>-27041</v>
      </c>
      <c r="R10" s="20">
        <v>-102250</v>
      </c>
      <c r="S10" s="20"/>
      <c r="T10" s="20"/>
      <c r="U10" s="20">
        <v>-24587</v>
      </c>
      <c r="V10" s="20">
        <v>-24587</v>
      </c>
      <c r="W10" s="20">
        <v>1278536</v>
      </c>
      <c r="X10" s="20">
        <v>16042251</v>
      </c>
      <c r="Y10" s="20">
        <v>-14763715</v>
      </c>
      <c r="Z10" s="21">
        <v>-92.030195762427596</v>
      </c>
      <c r="AA10" s="22">
        <v>16042251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14943345</v>
      </c>
      <c r="F11" s="20">
        <v>12743055</v>
      </c>
      <c r="G11" s="24"/>
      <c r="H11" s="24">
        <v>120772640</v>
      </c>
      <c r="I11" s="24"/>
      <c r="J11" s="20">
        <v>120772640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120772640</v>
      </c>
      <c r="X11" s="20">
        <v>12743055</v>
      </c>
      <c r="Y11" s="24">
        <v>108029585</v>
      </c>
      <c r="Z11" s="25">
        <v>847.75263859412053</v>
      </c>
      <c r="AA11" s="26">
        <v>12743055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184750770</v>
      </c>
      <c r="D13" s="29">
        <f>SUM(D6:D12)</f>
        <v>0</v>
      </c>
      <c r="E13" s="30">
        <f t="shared" si="0"/>
        <v>66163008</v>
      </c>
      <c r="F13" s="31">
        <f t="shared" si="0"/>
        <v>50031204</v>
      </c>
      <c r="G13" s="31">
        <f t="shared" si="0"/>
        <v>5757927</v>
      </c>
      <c r="H13" s="31">
        <f t="shared" si="0"/>
        <v>345780859</v>
      </c>
      <c r="I13" s="31">
        <f t="shared" si="0"/>
        <v>-12213831</v>
      </c>
      <c r="J13" s="31">
        <f t="shared" si="0"/>
        <v>339324955</v>
      </c>
      <c r="K13" s="31">
        <f t="shared" si="0"/>
        <v>-1152537</v>
      </c>
      <c r="L13" s="31">
        <f t="shared" si="0"/>
        <v>15114230</v>
      </c>
      <c r="M13" s="31">
        <f t="shared" si="0"/>
        <v>-4032232</v>
      </c>
      <c r="N13" s="31">
        <f t="shared" si="0"/>
        <v>9929461</v>
      </c>
      <c r="O13" s="31">
        <f t="shared" si="0"/>
        <v>1684767</v>
      </c>
      <c r="P13" s="31">
        <f t="shared" si="0"/>
        <v>-5193065</v>
      </c>
      <c r="Q13" s="31">
        <f t="shared" si="0"/>
        <v>33323884</v>
      </c>
      <c r="R13" s="31">
        <f t="shared" si="0"/>
        <v>29815586</v>
      </c>
      <c r="S13" s="31">
        <f t="shared" si="0"/>
        <v>57028666</v>
      </c>
      <c r="T13" s="31">
        <f t="shared" si="0"/>
        <v>-82464639</v>
      </c>
      <c r="U13" s="31">
        <f t="shared" si="0"/>
        <v>433599</v>
      </c>
      <c r="V13" s="31">
        <f t="shared" si="0"/>
        <v>-25002374</v>
      </c>
      <c r="W13" s="31">
        <f t="shared" si="0"/>
        <v>354067628</v>
      </c>
      <c r="X13" s="31">
        <f t="shared" si="0"/>
        <v>50031204</v>
      </c>
      <c r="Y13" s="31">
        <f t="shared" si="0"/>
        <v>304036424</v>
      </c>
      <c r="Z13" s="32">
        <f>+IF(X13&lt;&gt;0,+(Y13/X13)*100,0)</f>
        <v>607.69359857899883</v>
      </c>
      <c r="AA13" s="33">
        <f>SUM(AA6:AA12)</f>
        <v>50031204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256325724</v>
      </c>
      <c r="D17" s="18"/>
      <c r="E17" s="19">
        <v>67270884</v>
      </c>
      <c r="F17" s="20">
        <v>-276828412</v>
      </c>
      <c r="G17" s="24">
        <v>6798785</v>
      </c>
      <c r="H17" s="24">
        <v>-2520930</v>
      </c>
      <c r="I17" s="24">
        <v>1527205</v>
      </c>
      <c r="J17" s="20">
        <v>5805060</v>
      </c>
      <c r="K17" s="24">
        <v>10278763</v>
      </c>
      <c r="L17" s="24">
        <v>8550445</v>
      </c>
      <c r="M17" s="20">
        <v>-62968</v>
      </c>
      <c r="N17" s="24">
        <v>18766240</v>
      </c>
      <c r="O17" s="24">
        <v>5614285</v>
      </c>
      <c r="P17" s="24">
        <v>2070081</v>
      </c>
      <c r="Q17" s="20">
        <v>1465799</v>
      </c>
      <c r="R17" s="24">
        <v>9150165</v>
      </c>
      <c r="S17" s="24">
        <v>11167919</v>
      </c>
      <c r="T17" s="20">
        <v>17036223</v>
      </c>
      <c r="U17" s="24">
        <v>2459620</v>
      </c>
      <c r="V17" s="24">
        <v>30663762</v>
      </c>
      <c r="W17" s="24">
        <v>64385227</v>
      </c>
      <c r="X17" s="20">
        <v>-276828412</v>
      </c>
      <c r="Y17" s="24">
        <v>341213639</v>
      </c>
      <c r="Z17" s="25">
        <v>-123.2581715636905</v>
      </c>
      <c r="AA17" s="26">
        <v>-276828412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256325724</v>
      </c>
      <c r="D25" s="29">
        <f t="shared" ref="D25:Y25" si="1">SUM(D15:D24)</f>
        <v>0</v>
      </c>
      <c r="E25" s="35">
        <f t="shared" si="1"/>
        <v>67270884</v>
      </c>
      <c r="F25" s="36">
        <f t="shared" si="1"/>
        <v>-276828412</v>
      </c>
      <c r="G25" s="36">
        <f t="shared" si="1"/>
        <v>6798785</v>
      </c>
      <c r="H25" s="36">
        <f t="shared" si="1"/>
        <v>-2520930</v>
      </c>
      <c r="I25" s="36">
        <f t="shared" si="1"/>
        <v>1527205</v>
      </c>
      <c r="J25" s="36">
        <f t="shared" si="1"/>
        <v>5805060</v>
      </c>
      <c r="K25" s="36">
        <f t="shared" si="1"/>
        <v>10278763</v>
      </c>
      <c r="L25" s="36">
        <f t="shared" si="1"/>
        <v>8550445</v>
      </c>
      <c r="M25" s="36">
        <f t="shared" si="1"/>
        <v>-62968</v>
      </c>
      <c r="N25" s="36">
        <f t="shared" si="1"/>
        <v>18766240</v>
      </c>
      <c r="O25" s="36">
        <f t="shared" si="1"/>
        <v>5614285</v>
      </c>
      <c r="P25" s="36">
        <f t="shared" si="1"/>
        <v>2070081</v>
      </c>
      <c r="Q25" s="36">
        <f t="shared" si="1"/>
        <v>1465799</v>
      </c>
      <c r="R25" s="36">
        <f t="shared" si="1"/>
        <v>9150165</v>
      </c>
      <c r="S25" s="36">
        <f t="shared" si="1"/>
        <v>11167919</v>
      </c>
      <c r="T25" s="36">
        <f t="shared" si="1"/>
        <v>17036223</v>
      </c>
      <c r="U25" s="36">
        <f t="shared" si="1"/>
        <v>2459620</v>
      </c>
      <c r="V25" s="36">
        <f t="shared" si="1"/>
        <v>30663762</v>
      </c>
      <c r="W25" s="36">
        <f t="shared" si="1"/>
        <v>64385227</v>
      </c>
      <c r="X25" s="36">
        <f t="shared" si="1"/>
        <v>-276828412</v>
      </c>
      <c r="Y25" s="36">
        <f t="shared" si="1"/>
        <v>341213639</v>
      </c>
      <c r="Z25" s="37">
        <f>+IF(X25&lt;&gt;0,+(Y25/X25)*100,0)</f>
        <v>-123.2581715636905</v>
      </c>
      <c r="AA25" s="38">
        <f>SUM(AA15:AA24)</f>
        <v>-276828412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441076494</v>
      </c>
      <c r="D26" s="29">
        <f>+D13+D25</f>
        <v>0</v>
      </c>
      <c r="E26" s="30">
        <f t="shared" si="2"/>
        <v>133433892</v>
      </c>
      <c r="F26" s="31">
        <f t="shared" si="2"/>
        <v>-226797208</v>
      </c>
      <c r="G26" s="31">
        <f t="shared" si="2"/>
        <v>12556712</v>
      </c>
      <c r="H26" s="31">
        <f t="shared" si="2"/>
        <v>343259929</v>
      </c>
      <c r="I26" s="31">
        <f t="shared" si="2"/>
        <v>-10686626</v>
      </c>
      <c r="J26" s="31">
        <f t="shared" si="2"/>
        <v>345130015</v>
      </c>
      <c r="K26" s="31">
        <f t="shared" si="2"/>
        <v>9126226</v>
      </c>
      <c r="L26" s="31">
        <f t="shared" si="2"/>
        <v>23664675</v>
      </c>
      <c r="M26" s="31">
        <f t="shared" si="2"/>
        <v>-4095200</v>
      </c>
      <c r="N26" s="31">
        <f t="shared" si="2"/>
        <v>28695701</v>
      </c>
      <c r="O26" s="31">
        <f t="shared" si="2"/>
        <v>7299052</v>
      </c>
      <c r="P26" s="31">
        <f t="shared" si="2"/>
        <v>-3122984</v>
      </c>
      <c r="Q26" s="31">
        <f t="shared" si="2"/>
        <v>34789683</v>
      </c>
      <c r="R26" s="31">
        <f t="shared" si="2"/>
        <v>38965751</v>
      </c>
      <c r="S26" s="31">
        <f t="shared" si="2"/>
        <v>68196585</v>
      </c>
      <c r="T26" s="31">
        <f t="shared" si="2"/>
        <v>-65428416</v>
      </c>
      <c r="U26" s="31">
        <f t="shared" si="2"/>
        <v>2893219</v>
      </c>
      <c r="V26" s="31">
        <f t="shared" si="2"/>
        <v>5661388</v>
      </c>
      <c r="W26" s="31">
        <f t="shared" si="2"/>
        <v>418452855</v>
      </c>
      <c r="X26" s="31">
        <f t="shared" si="2"/>
        <v>-226797208</v>
      </c>
      <c r="Y26" s="31">
        <f t="shared" si="2"/>
        <v>645250063</v>
      </c>
      <c r="Z26" s="32">
        <f>+IF(X26&lt;&gt;0,+(Y26/X26)*100,0)</f>
        <v>-284.50529382178286</v>
      </c>
      <c r="AA26" s="33">
        <f>+AA13+AA25</f>
        <v>-226797208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-413875</v>
      </c>
      <c r="Q32" s="20">
        <v>-1184275</v>
      </c>
      <c r="R32" s="20">
        <v>-1598150</v>
      </c>
      <c r="S32" s="20"/>
      <c r="T32" s="20">
        <v>-1706936</v>
      </c>
      <c r="U32" s="20">
        <v>-3958059</v>
      </c>
      <c r="V32" s="20">
        <v>-5664995</v>
      </c>
      <c r="W32" s="20">
        <v>-7263145</v>
      </c>
      <c r="X32" s="20"/>
      <c r="Y32" s="20">
        <v>-7263145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7617775</v>
      </c>
      <c r="F33" s="20"/>
      <c r="G33" s="20"/>
      <c r="H33" s="20">
        <v>1</v>
      </c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/>
      <c r="Y33" s="20">
        <v>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5273559</v>
      </c>
      <c r="F35" s="20">
        <v>5454452</v>
      </c>
      <c r="G35" s="20"/>
      <c r="H35" s="20">
        <v>-6980314</v>
      </c>
      <c r="I35" s="20"/>
      <c r="J35" s="20">
        <v>-6980314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-6980314</v>
      </c>
      <c r="X35" s="20">
        <v>5454452</v>
      </c>
      <c r="Y35" s="20">
        <v>-12434766</v>
      </c>
      <c r="Z35" s="21">
        <v>-227.97461596508688</v>
      </c>
      <c r="AA35" s="22">
        <v>5454452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12891334</v>
      </c>
      <c r="F37" s="31">
        <f t="shared" si="3"/>
        <v>5454452</v>
      </c>
      <c r="G37" s="31">
        <f t="shared" si="3"/>
        <v>0</v>
      </c>
      <c r="H37" s="31">
        <f t="shared" si="3"/>
        <v>-6980313</v>
      </c>
      <c r="I37" s="31">
        <f t="shared" si="3"/>
        <v>0</v>
      </c>
      <c r="J37" s="31">
        <f t="shared" si="3"/>
        <v>-6980313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-413875</v>
      </c>
      <c r="Q37" s="31">
        <f t="shared" si="3"/>
        <v>-1184275</v>
      </c>
      <c r="R37" s="31">
        <f t="shared" si="3"/>
        <v>-1598150</v>
      </c>
      <c r="S37" s="31">
        <f t="shared" si="3"/>
        <v>0</v>
      </c>
      <c r="T37" s="31">
        <f t="shared" si="3"/>
        <v>-1706936</v>
      </c>
      <c r="U37" s="31">
        <f t="shared" si="3"/>
        <v>-3958059</v>
      </c>
      <c r="V37" s="31">
        <f t="shared" si="3"/>
        <v>-5664995</v>
      </c>
      <c r="W37" s="31">
        <f t="shared" si="3"/>
        <v>-14243458</v>
      </c>
      <c r="X37" s="31">
        <f t="shared" si="3"/>
        <v>5454452</v>
      </c>
      <c r="Y37" s="31">
        <f t="shared" si="3"/>
        <v>-19697910</v>
      </c>
      <c r="Z37" s="32">
        <f>+IF(X37&lt;&gt;0,+(Y37/X37)*100,0)</f>
        <v>-361.13453743840813</v>
      </c>
      <c r="AA37" s="33">
        <f>SUM(AA29:AA36)</f>
        <v>5454452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12891334</v>
      </c>
      <c r="F44" s="31">
        <f t="shared" si="5"/>
        <v>5454452</v>
      </c>
      <c r="G44" s="31">
        <f t="shared" si="5"/>
        <v>0</v>
      </c>
      <c r="H44" s="31">
        <f t="shared" si="5"/>
        <v>-6980313</v>
      </c>
      <c r="I44" s="31">
        <f t="shared" si="5"/>
        <v>0</v>
      </c>
      <c r="J44" s="31">
        <f t="shared" si="5"/>
        <v>-6980313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-413875</v>
      </c>
      <c r="Q44" s="31">
        <f t="shared" si="5"/>
        <v>-1184275</v>
      </c>
      <c r="R44" s="31">
        <f t="shared" si="5"/>
        <v>-1598150</v>
      </c>
      <c r="S44" s="31">
        <f t="shared" si="5"/>
        <v>0</v>
      </c>
      <c r="T44" s="31">
        <f t="shared" si="5"/>
        <v>-1706936</v>
      </c>
      <c r="U44" s="31">
        <f t="shared" si="5"/>
        <v>-3958059</v>
      </c>
      <c r="V44" s="31">
        <f t="shared" si="5"/>
        <v>-5664995</v>
      </c>
      <c r="W44" s="31">
        <f t="shared" si="5"/>
        <v>-14243458</v>
      </c>
      <c r="X44" s="31">
        <f t="shared" si="5"/>
        <v>5454452</v>
      </c>
      <c r="Y44" s="31">
        <f t="shared" si="5"/>
        <v>-19697910</v>
      </c>
      <c r="Z44" s="32">
        <f>+IF(X44&lt;&gt;0,+(Y44/X44)*100,0)</f>
        <v>-361.13453743840813</v>
      </c>
      <c r="AA44" s="33">
        <f>+AA37+AA43</f>
        <v>5454452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441106219</v>
      </c>
      <c r="D45" s="42">
        <f t="shared" si="6"/>
        <v>0</v>
      </c>
      <c r="E45" s="43">
        <f t="shared" si="6"/>
        <v>120542558</v>
      </c>
      <c r="F45" s="44">
        <f t="shared" si="6"/>
        <v>-232251660</v>
      </c>
      <c r="G45" s="44">
        <f t="shared" si="6"/>
        <v>12556712</v>
      </c>
      <c r="H45" s="44">
        <f t="shared" si="6"/>
        <v>350240242</v>
      </c>
      <c r="I45" s="44">
        <f t="shared" si="6"/>
        <v>-10686626</v>
      </c>
      <c r="J45" s="44">
        <f t="shared" si="6"/>
        <v>352110328</v>
      </c>
      <c r="K45" s="44">
        <f t="shared" si="6"/>
        <v>9126226</v>
      </c>
      <c r="L45" s="44">
        <f t="shared" si="6"/>
        <v>23664675</v>
      </c>
      <c r="M45" s="44">
        <f t="shared" si="6"/>
        <v>-4095200</v>
      </c>
      <c r="N45" s="44">
        <f t="shared" si="6"/>
        <v>28695701</v>
      </c>
      <c r="O45" s="44">
        <f t="shared" si="6"/>
        <v>7299052</v>
      </c>
      <c r="P45" s="44">
        <f t="shared" si="6"/>
        <v>-2709109</v>
      </c>
      <c r="Q45" s="44">
        <f t="shared" si="6"/>
        <v>35973958</v>
      </c>
      <c r="R45" s="44">
        <f t="shared" si="6"/>
        <v>40563901</v>
      </c>
      <c r="S45" s="44">
        <f t="shared" si="6"/>
        <v>68196585</v>
      </c>
      <c r="T45" s="44">
        <f t="shared" si="6"/>
        <v>-63721480</v>
      </c>
      <c r="U45" s="44">
        <f t="shared" si="6"/>
        <v>6851278</v>
      </c>
      <c r="V45" s="44">
        <f t="shared" si="6"/>
        <v>11326383</v>
      </c>
      <c r="W45" s="44">
        <f t="shared" si="6"/>
        <v>432696313</v>
      </c>
      <c r="X45" s="44">
        <f t="shared" si="6"/>
        <v>-232251660</v>
      </c>
      <c r="Y45" s="44">
        <f t="shared" si="6"/>
        <v>664947973</v>
      </c>
      <c r="Z45" s="45">
        <f>+IF(X45&lt;&gt;0,+(Y45/X45)*100,0)</f>
        <v>-286.30493878924267</v>
      </c>
      <c r="AA45" s="46">
        <f>+AA26-AA44</f>
        <v>-232251660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24401302</v>
      </c>
      <c r="F47" s="20">
        <v>-320744907</v>
      </c>
      <c r="G47" s="20"/>
      <c r="H47" s="20">
        <v>546644856</v>
      </c>
      <c r="I47" s="20"/>
      <c r="J47" s="20">
        <v>546644856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546644856</v>
      </c>
      <c r="X47" s="20">
        <v>-320744907</v>
      </c>
      <c r="Y47" s="20">
        <v>867389763</v>
      </c>
      <c r="Z47" s="47">
        <v>-270.42978518751664</v>
      </c>
      <c r="AA47" s="22">
        <v>-320744907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24401302</v>
      </c>
      <c r="F50" s="52">
        <f t="shared" si="7"/>
        <v>-320744907</v>
      </c>
      <c r="G50" s="52">
        <f t="shared" si="7"/>
        <v>0</v>
      </c>
      <c r="H50" s="52">
        <f t="shared" si="7"/>
        <v>546644856</v>
      </c>
      <c r="I50" s="52">
        <f t="shared" si="7"/>
        <v>0</v>
      </c>
      <c r="J50" s="52">
        <f t="shared" si="7"/>
        <v>546644856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546644856</v>
      </c>
      <c r="X50" s="52">
        <f t="shared" si="7"/>
        <v>-320744907</v>
      </c>
      <c r="Y50" s="52">
        <f t="shared" si="7"/>
        <v>867389763</v>
      </c>
      <c r="Z50" s="53">
        <f>+IF(X50&lt;&gt;0,+(Y50/X50)*100,0)</f>
        <v>-270.42978518751664</v>
      </c>
      <c r="AA50" s="54">
        <f>SUM(AA47:AA49)</f>
        <v>-320744907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99559896</v>
      </c>
      <c r="D6" s="18"/>
      <c r="E6" s="19">
        <v>15348239</v>
      </c>
      <c r="F6" s="20">
        <v>87101582</v>
      </c>
      <c r="G6" s="20">
        <v>103978427</v>
      </c>
      <c r="H6" s="20">
        <v>-2518474</v>
      </c>
      <c r="I6" s="20">
        <v>2676755</v>
      </c>
      <c r="J6" s="20">
        <v>104136708</v>
      </c>
      <c r="K6" s="20">
        <v>-1414881</v>
      </c>
      <c r="L6" s="20">
        <v>-2960087</v>
      </c>
      <c r="M6" s="20">
        <v>-7570346</v>
      </c>
      <c r="N6" s="20">
        <v>-11945314</v>
      </c>
      <c r="O6" s="20">
        <v>5139159</v>
      </c>
      <c r="P6" s="20">
        <v>2521352</v>
      </c>
      <c r="Q6" s="20">
        <v>-3978453</v>
      </c>
      <c r="R6" s="20">
        <v>3682058</v>
      </c>
      <c r="S6" s="20">
        <v>2114997</v>
      </c>
      <c r="T6" s="20">
        <v>2409284</v>
      </c>
      <c r="U6" s="20">
        <v>76396</v>
      </c>
      <c r="V6" s="20">
        <v>4600677</v>
      </c>
      <c r="W6" s="20">
        <v>100474129</v>
      </c>
      <c r="X6" s="20">
        <v>87101582</v>
      </c>
      <c r="Y6" s="20">
        <v>13372547</v>
      </c>
      <c r="Z6" s="21">
        <v>15.352817587170806</v>
      </c>
      <c r="AA6" s="22">
        <v>87101582</v>
      </c>
    </row>
    <row r="7" spans="1:27" x14ac:dyDescent="0.25">
      <c r="A7" s="23" t="s">
        <v>35</v>
      </c>
      <c r="B7" s="17" t="s">
        <v>32</v>
      </c>
      <c r="C7" s="18">
        <v>59422494</v>
      </c>
      <c r="D7" s="18"/>
      <c r="E7" s="19">
        <v>61058824</v>
      </c>
      <c r="F7" s="20">
        <v>78513670</v>
      </c>
      <c r="G7" s="20">
        <v>68512511</v>
      </c>
      <c r="H7" s="20">
        <v>3191425</v>
      </c>
      <c r="I7" s="20">
        <v>1635991</v>
      </c>
      <c r="J7" s="20">
        <v>73339927</v>
      </c>
      <c r="K7" s="20">
        <v>1591934</v>
      </c>
      <c r="L7" s="20">
        <v>-8719818</v>
      </c>
      <c r="M7" s="20">
        <v>2993987</v>
      </c>
      <c r="N7" s="20">
        <v>-4133897</v>
      </c>
      <c r="O7" s="20">
        <v>-831727</v>
      </c>
      <c r="P7" s="20">
        <v>2650497</v>
      </c>
      <c r="Q7" s="20">
        <v>979425</v>
      </c>
      <c r="R7" s="20">
        <v>2798195</v>
      </c>
      <c r="S7" s="20">
        <v>690592</v>
      </c>
      <c r="T7" s="20">
        <v>1059023</v>
      </c>
      <c r="U7" s="20">
        <v>1257355</v>
      </c>
      <c r="V7" s="20">
        <v>3006970</v>
      </c>
      <c r="W7" s="20">
        <v>75011195</v>
      </c>
      <c r="X7" s="20">
        <v>78513670</v>
      </c>
      <c r="Y7" s="20">
        <v>-3502475</v>
      </c>
      <c r="Z7" s="21">
        <v>-4.4609747576441148</v>
      </c>
      <c r="AA7" s="22">
        <v>78513670</v>
      </c>
    </row>
    <row r="8" spans="1:27" x14ac:dyDescent="0.25">
      <c r="A8" s="23" t="s">
        <v>36</v>
      </c>
      <c r="B8" s="17" t="s">
        <v>32</v>
      </c>
      <c r="C8" s="18">
        <v>5894079</v>
      </c>
      <c r="D8" s="18"/>
      <c r="E8" s="19"/>
      <c r="F8" s="20">
        <v>25191253</v>
      </c>
      <c r="G8" s="20"/>
      <c r="H8" s="20"/>
      <c r="I8" s="20"/>
      <c r="J8" s="20"/>
      <c r="K8" s="20"/>
      <c r="L8" s="20">
        <v>5894079</v>
      </c>
      <c r="M8" s="20"/>
      <c r="N8" s="20">
        <v>5894079</v>
      </c>
      <c r="O8" s="20"/>
      <c r="P8" s="20"/>
      <c r="Q8" s="20"/>
      <c r="R8" s="20"/>
      <c r="S8" s="20"/>
      <c r="T8" s="20"/>
      <c r="U8" s="20"/>
      <c r="V8" s="20"/>
      <c r="W8" s="20">
        <v>5894079</v>
      </c>
      <c r="X8" s="20">
        <v>25191253</v>
      </c>
      <c r="Y8" s="20">
        <v>-19297174</v>
      </c>
      <c r="Z8" s="21">
        <v>-76.602676333725839</v>
      </c>
      <c r="AA8" s="22">
        <v>25191253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-9616903</v>
      </c>
      <c r="D10" s="18"/>
      <c r="E10" s="19">
        <v>164060</v>
      </c>
      <c r="F10" s="20">
        <v>-3236291</v>
      </c>
      <c r="G10" s="20">
        <v>-10773783</v>
      </c>
      <c r="H10" s="20">
        <v>1494160</v>
      </c>
      <c r="I10" s="20">
        <v>50054</v>
      </c>
      <c r="J10" s="20">
        <v>-9229569</v>
      </c>
      <c r="K10" s="20">
        <v>495776</v>
      </c>
      <c r="L10" s="20">
        <v>802972</v>
      </c>
      <c r="M10" s="20">
        <v>79552</v>
      </c>
      <c r="N10" s="20">
        <v>1378300</v>
      </c>
      <c r="O10" s="20">
        <v>-4792</v>
      </c>
      <c r="P10" s="20">
        <v>680089</v>
      </c>
      <c r="Q10" s="20">
        <v>-600932</v>
      </c>
      <c r="R10" s="20">
        <v>74365</v>
      </c>
      <c r="S10" s="20">
        <v>-44393</v>
      </c>
      <c r="T10" s="20">
        <v>-1386479</v>
      </c>
      <c r="U10" s="20">
        <v>-259854</v>
      </c>
      <c r="V10" s="20">
        <v>-1690726</v>
      </c>
      <c r="W10" s="20">
        <v>-9467630</v>
      </c>
      <c r="X10" s="20">
        <v>-3236291</v>
      </c>
      <c r="Y10" s="20">
        <v>-6231339</v>
      </c>
      <c r="Z10" s="21">
        <v>192.54569505647049</v>
      </c>
      <c r="AA10" s="22">
        <v>-3236291</v>
      </c>
    </row>
    <row r="11" spans="1:27" x14ac:dyDescent="0.25">
      <c r="A11" s="23" t="s">
        <v>39</v>
      </c>
      <c r="B11" s="17" t="s">
        <v>32</v>
      </c>
      <c r="C11" s="18">
        <v>16444217</v>
      </c>
      <c r="D11" s="18"/>
      <c r="E11" s="19"/>
      <c r="F11" s="20">
        <v>16444217</v>
      </c>
      <c r="G11" s="24">
        <v>16798474</v>
      </c>
      <c r="H11" s="24">
        <v>503159</v>
      </c>
      <c r="I11" s="24">
        <v>444293</v>
      </c>
      <c r="J11" s="20">
        <v>17745926</v>
      </c>
      <c r="K11" s="24">
        <v>968156</v>
      </c>
      <c r="L11" s="24">
        <v>784731</v>
      </c>
      <c r="M11" s="20">
        <v>1098239</v>
      </c>
      <c r="N11" s="24">
        <v>2851126</v>
      </c>
      <c r="O11" s="24">
        <v>151030</v>
      </c>
      <c r="P11" s="24">
        <v>281530</v>
      </c>
      <c r="Q11" s="20">
        <v>1026629</v>
      </c>
      <c r="R11" s="24">
        <v>1459189</v>
      </c>
      <c r="S11" s="24">
        <v>600438</v>
      </c>
      <c r="T11" s="20">
        <v>1170841</v>
      </c>
      <c r="U11" s="24">
        <v>550115</v>
      </c>
      <c r="V11" s="24">
        <v>2321394</v>
      </c>
      <c r="W11" s="24">
        <v>24377635</v>
      </c>
      <c r="X11" s="20">
        <v>16444217</v>
      </c>
      <c r="Y11" s="24">
        <v>7933418</v>
      </c>
      <c r="Z11" s="25">
        <v>48.244425380667259</v>
      </c>
      <c r="AA11" s="26">
        <v>16444217</v>
      </c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/>
      <c r="F12" s="20">
        <v>-387831</v>
      </c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>
        <v>-387831</v>
      </c>
      <c r="Y12" s="20"/>
      <c r="Z12" s="21"/>
      <c r="AA12" s="22">
        <v>-387831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171315952</v>
      </c>
      <c r="D13" s="29">
        <f>SUM(D6:D12)</f>
        <v>0</v>
      </c>
      <c r="E13" s="30">
        <f t="shared" si="0"/>
        <v>76571123</v>
      </c>
      <c r="F13" s="31">
        <f t="shared" si="0"/>
        <v>203626600</v>
      </c>
      <c r="G13" s="31">
        <f t="shared" si="0"/>
        <v>178127798</v>
      </c>
      <c r="H13" s="31">
        <f t="shared" si="0"/>
        <v>2670270</v>
      </c>
      <c r="I13" s="31">
        <f t="shared" si="0"/>
        <v>4807093</v>
      </c>
      <c r="J13" s="31">
        <f t="shared" si="0"/>
        <v>185605161</v>
      </c>
      <c r="K13" s="31">
        <f t="shared" si="0"/>
        <v>1640985</v>
      </c>
      <c r="L13" s="31">
        <f t="shared" si="0"/>
        <v>-4198123</v>
      </c>
      <c r="M13" s="31">
        <f t="shared" si="0"/>
        <v>-3398568</v>
      </c>
      <c r="N13" s="31">
        <f t="shared" si="0"/>
        <v>-5955706</v>
      </c>
      <c r="O13" s="31">
        <f t="shared" si="0"/>
        <v>4453670</v>
      </c>
      <c r="P13" s="31">
        <f t="shared" si="0"/>
        <v>6133468</v>
      </c>
      <c r="Q13" s="31">
        <f t="shared" si="0"/>
        <v>-2573331</v>
      </c>
      <c r="R13" s="31">
        <f t="shared" si="0"/>
        <v>8013807</v>
      </c>
      <c r="S13" s="31">
        <f t="shared" si="0"/>
        <v>3361634</v>
      </c>
      <c r="T13" s="31">
        <f t="shared" si="0"/>
        <v>3252669</v>
      </c>
      <c r="U13" s="31">
        <f t="shared" si="0"/>
        <v>1624012</v>
      </c>
      <c r="V13" s="31">
        <f t="shared" si="0"/>
        <v>8238315</v>
      </c>
      <c r="W13" s="31">
        <f t="shared" si="0"/>
        <v>195901577</v>
      </c>
      <c r="X13" s="31">
        <f t="shared" si="0"/>
        <v>203626600</v>
      </c>
      <c r="Y13" s="31">
        <f t="shared" si="0"/>
        <v>-7725023</v>
      </c>
      <c r="Z13" s="32">
        <f>+IF(X13&lt;&gt;0,+(Y13/X13)*100,0)</f>
        <v>-3.7937199756809767</v>
      </c>
      <c r="AA13" s="33">
        <f>SUM(AA6:AA12)</f>
        <v>203626600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82201754</v>
      </c>
      <c r="D17" s="18"/>
      <c r="E17" s="19">
        <v>79930737</v>
      </c>
      <c r="F17" s="20">
        <v>61640117</v>
      </c>
      <c r="G17" s="24">
        <v>82747925</v>
      </c>
      <c r="H17" s="24">
        <v>-4414715</v>
      </c>
      <c r="I17" s="24">
        <v>-1871866</v>
      </c>
      <c r="J17" s="20">
        <v>76461344</v>
      </c>
      <c r="K17" s="24">
        <v>-1934272</v>
      </c>
      <c r="L17" s="24">
        <v>-1871866</v>
      </c>
      <c r="M17" s="20">
        <v>-1934272</v>
      </c>
      <c r="N17" s="24">
        <v>-5740410</v>
      </c>
      <c r="O17" s="24">
        <v>-1934272</v>
      </c>
      <c r="P17" s="24">
        <v>-1747069</v>
      </c>
      <c r="Q17" s="20">
        <v>-3026897</v>
      </c>
      <c r="R17" s="24">
        <v>-6708238</v>
      </c>
      <c r="S17" s="24">
        <v>-1998783</v>
      </c>
      <c r="T17" s="20">
        <v>-1354942</v>
      </c>
      <c r="U17" s="24">
        <v>-1998783</v>
      </c>
      <c r="V17" s="24">
        <v>-5352508</v>
      </c>
      <c r="W17" s="24">
        <v>58660188</v>
      </c>
      <c r="X17" s="20">
        <v>61640117</v>
      </c>
      <c r="Y17" s="24">
        <v>-2979929</v>
      </c>
      <c r="Z17" s="25">
        <v>-4.834398675784473</v>
      </c>
      <c r="AA17" s="26">
        <v>61640117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82201754</v>
      </c>
      <c r="D25" s="29">
        <f t="shared" ref="D25:Y25" si="1">SUM(D15:D24)</f>
        <v>0</v>
      </c>
      <c r="E25" s="35">
        <f t="shared" si="1"/>
        <v>79930737</v>
      </c>
      <c r="F25" s="36">
        <f t="shared" si="1"/>
        <v>61640117</v>
      </c>
      <c r="G25" s="36">
        <f t="shared" si="1"/>
        <v>82747925</v>
      </c>
      <c r="H25" s="36">
        <f t="shared" si="1"/>
        <v>-4414715</v>
      </c>
      <c r="I25" s="36">
        <f t="shared" si="1"/>
        <v>-1871866</v>
      </c>
      <c r="J25" s="36">
        <f t="shared" si="1"/>
        <v>76461344</v>
      </c>
      <c r="K25" s="36">
        <f t="shared" si="1"/>
        <v>-1934272</v>
      </c>
      <c r="L25" s="36">
        <f t="shared" si="1"/>
        <v>-1871866</v>
      </c>
      <c r="M25" s="36">
        <f t="shared" si="1"/>
        <v>-1934272</v>
      </c>
      <c r="N25" s="36">
        <f t="shared" si="1"/>
        <v>-5740410</v>
      </c>
      <c r="O25" s="36">
        <f t="shared" si="1"/>
        <v>-1934272</v>
      </c>
      <c r="P25" s="36">
        <f t="shared" si="1"/>
        <v>-1747069</v>
      </c>
      <c r="Q25" s="36">
        <f t="shared" si="1"/>
        <v>-3026897</v>
      </c>
      <c r="R25" s="36">
        <f t="shared" si="1"/>
        <v>-6708238</v>
      </c>
      <c r="S25" s="36">
        <f t="shared" si="1"/>
        <v>-1998783</v>
      </c>
      <c r="T25" s="36">
        <f t="shared" si="1"/>
        <v>-1354942</v>
      </c>
      <c r="U25" s="36">
        <f t="shared" si="1"/>
        <v>-1998783</v>
      </c>
      <c r="V25" s="36">
        <f t="shared" si="1"/>
        <v>-5352508</v>
      </c>
      <c r="W25" s="36">
        <f t="shared" si="1"/>
        <v>58660188</v>
      </c>
      <c r="X25" s="36">
        <f t="shared" si="1"/>
        <v>61640117</v>
      </c>
      <c r="Y25" s="36">
        <f t="shared" si="1"/>
        <v>-2979929</v>
      </c>
      <c r="Z25" s="37">
        <f>+IF(X25&lt;&gt;0,+(Y25/X25)*100,0)</f>
        <v>-4.834398675784473</v>
      </c>
      <c r="AA25" s="38">
        <f>SUM(AA15:AA24)</f>
        <v>61640117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253517706</v>
      </c>
      <c r="D26" s="29">
        <f>+D13+D25</f>
        <v>0</v>
      </c>
      <c r="E26" s="30">
        <f t="shared" si="2"/>
        <v>156501860</v>
      </c>
      <c r="F26" s="31">
        <f t="shared" si="2"/>
        <v>265266717</v>
      </c>
      <c r="G26" s="31">
        <f t="shared" si="2"/>
        <v>260875723</v>
      </c>
      <c r="H26" s="31">
        <f t="shared" si="2"/>
        <v>-1744445</v>
      </c>
      <c r="I26" s="31">
        <f t="shared" si="2"/>
        <v>2935227</v>
      </c>
      <c r="J26" s="31">
        <f t="shared" si="2"/>
        <v>262066505</v>
      </c>
      <c r="K26" s="31">
        <f t="shared" si="2"/>
        <v>-293287</v>
      </c>
      <c r="L26" s="31">
        <f t="shared" si="2"/>
        <v>-6069989</v>
      </c>
      <c r="M26" s="31">
        <f t="shared" si="2"/>
        <v>-5332840</v>
      </c>
      <c r="N26" s="31">
        <f t="shared" si="2"/>
        <v>-11696116</v>
      </c>
      <c r="O26" s="31">
        <f t="shared" si="2"/>
        <v>2519398</v>
      </c>
      <c r="P26" s="31">
        <f t="shared" si="2"/>
        <v>4386399</v>
      </c>
      <c r="Q26" s="31">
        <f t="shared" si="2"/>
        <v>-5600228</v>
      </c>
      <c r="R26" s="31">
        <f t="shared" si="2"/>
        <v>1305569</v>
      </c>
      <c r="S26" s="31">
        <f t="shared" si="2"/>
        <v>1362851</v>
      </c>
      <c r="T26" s="31">
        <f t="shared" si="2"/>
        <v>1897727</v>
      </c>
      <c r="U26" s="31">
        <f t="shared" si="2"/>
        <v>-374771</v>
      </c>
      <c r="V26" s="31">
        <f t="shared" si="2"/>
        <v>2885807</v>
      </c>
      <c r="W26" s="31">
        <f t="shared" si="2"/>
        <v>254561765</v>
      </c>
      <c r="X26" s="31">
        <f t="shared" si="2"/>
        <v>265266717</v>
      </c>
      <c r="Y26" s="31">
        <f t="shared" si="2"/>
        <v>-10704952</v>
      </c>
      <c r="Z26" s="32">
        <f>+IF(X26&lt;&gt;0,+(Y26/X26)*100,0)</f>
        <v>-4.0355428381917964</v>
      </c>
      <c r="AA26" s="33">
        <f>+AA13+AA25</f>
        <v>265266717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-235560</v>
      </c>
      <c r="D31" s="18"/>
      <c r="E31" s="19">
        <v>1605636</v>
      </c>
      <c r="F31" s="20">
        <v>-235560</v>
      </c>
      <c r="G31" s="20">
        <v>-240613</v>
      </c>
      <c r="H31" s="20">
        <v>-2609</v>
      </c>
      <c r="I31" s="20">
        <v>-1399</v>
      </c>
      <c r="J31" s="20">
        <v>-244621</v>
      </c>
      <c r="K31" s="20">
        <v>-1454</v>
      </c>
      <c r="L31" s="20">
        <v>-5425</v>
      </c>
      <c r="M31" s="20">
        <v>-777</v>
      </c>
      <c r="N31" s="20">
        <v>-7656</v>
      </c>
      <c r="O31" s="20">
        <v>-4854</v>
      </c>
      <c r="P31" s="20">
        <v>-4682</v>
      </c>
      <c r="Q31" s="20">
        <v>-8115</v>
      </c>
      <c r="R31" s="20">
        <v>-17651</v>
      </c>
      <c r="S31" s="20">
        <v>-3404</v>
      </c>
      <c r="T31" s="20">
        <v>-703</v>
      </c>
      <c r="U31" s="20">
        <v>-12876</v>
      </c>
      <c r="V31" s="20">
        <v>-16983</v>
      </c>
      <c r="W31" s="20">
        <v>-286911</v>
      </c>
      <c r="X31" s="20">
        <v>-235560</v>
      </c>
      <c r="Y31" s="20">
        <v>-51351</v>
      </c>
      <c r="Z31" s="21">
        <v>21.799541518084563</v>
      </c>
      <c r="AA31" s="22">
        <v>-235560</v>
      </c>
    </row>
    <row r="32" spans="1:27" x14ac:dyDescent="0.25">
      <c r="A32" s="23" t="s">
        <v>59</v>
      </c>
      <c r="B32" s="17" t="s">
        <v>32</v>
      </c>
      <c r="C32" s="18">
        <v>-11499402</v>
      </c>
      <c r="D32" s="18"/>
      <c r="E32" s="19">
        <v>4280522</v>
      </c>
      <c r="F32" s="20">
        <v>22204130</v>
      </c>
      <c r="G32" s="20">
        <v>-12842404</v>
      </c>
      <c r="H32" s="20">
        <v>-105593</v>
      </c>
      <c r="I32" s="20">
        <v>1319072</v>
      </c>
      <c r="J32" s="20">
        <v>-11628925</v>
      </c>
      <c r="K32" s="20">
        <v>2687941</v>
      </c>
      <c r="L32" s="20">
        <v>28943</v>
      </c>
      <c r="M32" s="20">
        <v>-1700762</v>
      </c>
      <c r="N32" s="20">
        <v>1016122</v>
      </c>
      <c r="O32" s="20">
        <v>-70243</v>
      </c>
      <c r="P32" s="20">
        <v>1808154</v>
      </c>
      <c r="Q32" s="20">
        <v>-1074225</v>
      </c>
      <c r="R32" s="20">
        <v>663686</v>
      </c>
      <c r="S32" s="20">
        <v>1159023</v>
      </c>
      <c r="T32" s="20">
        <v>6123628</v>
      </c>
      <c r="U32" s="20">
        <v>289893</v>
      </c>
      <c r="V32" s="20">
        <v>7572544</v>
      </c>
      <c r="W32" s="20">
        <v>-2376573</v>
      </c>
      <c r="X32" s="20">
        <v>22204130</v>
      </c>
      <c r="Y32" s="20">
        <v>-24580703</v>
      </c>
      <c r="Z32" s="21">
        <v>-110.7032925856586</v>
      </c>
      <c r="AA32" s="22">
        <v>22204130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42954260</v>
      </c>
      <c r="D35" s="18"/>
      <c r="E35" s="19">
        <v>7465956</v>
      </c>
      <c r="F35" s="20">
        <v>50420214</v>
      </c>
      <c r="G35" s="20">
        <v>43849873</v>
      </c>
      <c r="H35" s="20">
        <v>894834</v>
      </c>
      <c r="I35" s="20">
        <v>926987</v>
      </c>
      <c r="J35" s="20">
        <v>45671694</v>
      </c>
      <c r="K35" s="20">
        <v>918947</v>
      </c>
      <c r="L35" s="20">
        <v>758716</v>
      </c>
      <c r="M35" s="20">
        <v>984114</v>
      </c>
      <c r="N35" s="20">
        <v>2661777</v>
      </c>
      <c r="O35" s="20">
        <v>705552</v>
      </c>
      <c r="P35" s="20">
        <v>809404</v>
      </c>
      <c r="Q35" s="20">
        <v>776251</v>
      </c>
      <c r="R35" s="20">
        <v>2291207</v>
      </c>
      <c r="S35" s="20">
        <v>852699</v>
      </c>
      <c r="T35" s="20">
        <v>799493</v>
      </c>
      <c r="U35" s="20">
        <v>771396</v>
      </c>
      <c r="V35" s="20">
        <v>2423588</v>
      </c>
      <c r="W35" s="20">
        <v>53048266</v>
      </c>
      <c r="X35" s="20">
        <v>50420214</v>
      </c>
      <c r="Y35" s="20">
        <v>2628052</v>
      </c>
      <c r="Z35" s="21">
        <v>5.2122983849295048</v>
      </c>
      <c r="AA35" s="22">
        <v>50420214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31219298</v>
      </c>
      <c r="D37" s="29">
        <f t="shared" ref="D37:Y37" si="3">SUM(D29:D36)</f>
        <v>0</v>
      </c>
      <c r="E37" s="30">
        <f t="shared" si="3"/>
        <v>13352114</v>
      </c>
      <c r="F37" s="31">
        <f t="shared" si="3"/>
        <v>72388784</v>
      </c>
      <c r="G37" s="31">
        <f t="shared" si="3"/>
        <v>30766856</v>
      </c>
      <c r="H37" s="31">
        <f t="shared" si="3"/>
        <v>786632</v>
      </c>
      <c r="I37" s="31">
        <f t="shared" si="3"/>
        <v>2244660</v>
      </c>
      <c r="J37" s="31">
        <f t="shared" si="3"/>
        <v>33798148</v>
      </c>
      <c r="K37" s="31">
        <f t="shared" si="3"/>
        <v>3605434</v>
      </c>
      <c r="L37" s="31">
        <f t="shared" si="3"/>
        <v>782234</v>
      </c>
      <c r="M37" s="31">
        <f t="shared" si="3"/>
        <v>-717425</v>
      </c>
      <c r="N37" s="31">
        <f t="shared" si="3"/>
        <v>3670243</v>
      </c>
      <c r="O37" s="31">
        <f t="shared" si="3"/>
        <v>630455</v>
      </c>
      <c r="P37" s="31">
        <f t="shared" si="3"/>
        <v>2612876</v>
      </c>
      <c r="Q37" s="31">
        <f t="shared" si="3"/>
        <v>-306089</v>
      </c>
      <c r="R37" s="31">
        <f t="shared" si="3"/>
        <v>2937242</v>
      </c>
      <c r="S37" s="31">
        <f t="shared" si="3"/>
        <v>2008318</v>
      </c>
      <c r="T37" s="31">
        <f t="shared" si="3"/>
        <v>6922418</v>
      </c>
      <c r="U37" s="31">
        <f t="shared" si="3"/>
        <v>1048413</v>
      </c>
      <c r="V37" s="31">
        <f t="shared" si="3"/>
        <v>9979149</v>
      </c>
      <c r="W37" s="31">
        <f t="shared" si="3"/>
        <v>50384782</v>
      </c>
      <c r="X37" s="31">
        <f t="shared" si="3"/>
        <v>72388784</v>
      </c>
      <c r="Y37" s="31">
        <f t="shared" si="3"/>
        <v>-22004002</v>
      </c>
      <c r="Z37" s="32">
        <f>+IF(X37&lt;&gt;0,+(Y37/X37)*100,0)</f>
        <v>-30.396976968144678</v>
      </c>
      <c r="AA37" s="33">
        <f>SUM(AA29:AA36)</f>
        <v>72388784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31219298</v>
      </c>
      <c r="D44" s="29">
        <f>+D37+D43</f>
        <v>0</v>
      </c>
      <c r="E44" s="30">
        <f t="shared" si="5"/>
        <v>13352114</v>
      </c>
      <c r="F44" s="31">
        <f t="shared" si="5"/>
        <v>72388784</v>
      </c>
      <c r="G44" s="31">
        <f t="shared" si="5"/>
        <v>30766856</v>
      </c>
      <c r="H44" s="31">
        <f t="shared" si="5"/>
        <v>786632</v>
      </c>
      <c r="I44" s="31">
        <f t="shared" si="5"/>
        <v>2244660</v>
      </c>
      <c r="J44" s="31">
        <f t="shared" si="5"/>
        <v>33798148</v>
      </c>
      <c r="K44" s="31">
        <f t="shared" si="5"/>
        <v>3605434</v>
      </c>
      <c r="L44" s="31">
        <f t="shared" si="5"/>
        <v>782234</v>
      </c>
      <c r="M44" s="31">
        <f t="shared" si="5"/>
        <v>-717425</v>
      </c>
      <c r="N44" s="31">
        <f t="shared" si="5"/>
        <v>3670243</v>
      </c>
      <c r="O44" s="31">
        <f t="shared" si="5"/>
        <v>630455</v>
      </c>
      <c r="P44" s="31">
        <f t="shared" si="5"/>
        <v>2612876</v>
      </c>
      <c r="Q44" s="31">
        <f t="shared" si="5"/>
        <v>-306089</v>
      </c>
      <c r="R44" s="31">
        <f t="shared" si="5"/>
        <v>2937242</v>
      </c>
      <c r="S44" s="31">
        <f t="shared" si="5"/>
        <v>2008318</v>
      </c>
      <c r="T44" s="31">
        <f t="shared" si="5"/>
        <v>6922418</v>
      </c>
      <c r="U44" s="31">
        <f t="shared" si="5"/>
        <v>1048413</v>
      </c>
      <c r="V44" s="31">
        <f t="shared" si="5"/>
        <v>9979149</v>
      </c>
      <c r="W44" s="31">
        <f t="shared" si="5"/>
        <v>50384782</v>
      </c>
      <c r="X44" s="31">
        <f t="shared" si="5"/>
        <v>72388784</v>
      </c>
      <c r="Y44" s="31">
        <f t="shared" si="5"/>
        <v>-22004002</v>
      </c>
      <c r="Z44" s="32">
        <f>+IF(X44&lt;&gt;0,+(Y44/X44)*100,0)</f>
        <v>-30.396976968144678</v>
      </c>
      <c r="AA44" s="33">
        <f>+AA37+AA43</f>
        <v>72388784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222298408</v>
      </c>
      <c r="D45" s="42">
        <f t="shared" si="6"/>
        <v>0</v>
      </c>
      <c r="E45" s="43">
        <f t="shared" si="6"/>
        <v>143149746</v>
      </c>
      <c r="F45" s="44">
        <f t="shared" si="6"/>
        <v>192877933</v>
      </c>
      <c r="G45" s="44">
        <f t="shared" si="6"/>
        <v>230108867</v>
      </c>
      <c r="H45" s="44">
        <f t="shared" si="6"/>
        <v>-2531077</v>
      </c>
      <c r="I45" s="44">
        <f t="shared" si="6"/>
        <v>690567</v>
      </c>
      <c r="J45" s="44">
        <f t="shared" si="6"/>
        <v>228268357</v>
      </c>
      <c r="K45" s="44">
        <f t="shared" si="6"/>
        <v>-3898721</v>
      </c>
      <c r="L45" s="44">
        <f t="shared" si="6"/>
        <v>-6852223</v>
      </c>
      <c r="M45" s="44">
        <f t="shared" si="6"/>
        <v>-4615415</v>
      </c>
      <c r="N45" s="44">
        <f t="shared" si="6"/>
        <v>-15366359</v>
      </c>
      <c r="O45" s="44">
        <f t="shared" si="6"/>
        <v>1888943</v>
      </c>
      <c r="P45" s="44">
        <f t="shared" si="6"/>
        <v>1773523</v>
      </c>
      <c r="Q45" s="44">
        <f t="shared" si="6"/>
        <v>-5294139</v>
      </c>
      <c r="R45" s="44">
        <f t="shared" si="6"/>
        <v>-1631673</v>
      </c>
      <c r="S45" s="44">
        <f t="shared" si="6"/>
        <v>-645467</v>
      </c>
      <c r="T45" s="44">
        <f t="shared" si="6"/>
        <v>-5024691</v>
      </c>
      <c r="U45" s="44">
        <f t="shared" si="6"/>
        <v>-1423184</v>
      </c>
      <c r="V45" s="44">
        <f t="shared" si="6"/>
        <v>-7093342</v>
      </c>
      <c r="W45" s="44">
        <f t="shared" si="6"/>
        <v>204176983</v>
      </c>
      <c r="X45" s="44">
        <f t="shared" si="6"/>
        <v>192877933</v>
      </c>
      <c r="Y45" s="44">
        <f t="shared" si="6"/>
        <v>11299050</v>
      </c>
      <c r="Z45" s="45">
        <f>+IF(X45&lt;&gt;0,+(Y45/X45)*100,0)</f>
        <v>5.8581351553575596</v>
      </c>
      <c r="AA45" s="46">
        <f>+AA26-AA44</f>
        <v>192877933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-113893343</v>
      </c>
      <c r="D47" s="18"/>
      <c r="E47" s="19">
        <v>-14309187</v>
      </c>
      <c r="F47" s="20">
        <v>-143313822</v>
      </c>
      <c r="G47" s="20">
        <v>-100046882</v>
      </c>
      <c r="H47" s="20">
        <v>-1576400</v>
      </c>
      <c r="I47" s="20">
        <v>-15320895</v>
      </c>
      <c r="J47" s="20">
        <v>-116944177</v>
      </c>
      <c r="K47" s="20">
        <v>-5535845</v>
      </c>
      <c r="L47" s="20">
        <v>-4786621</v>
      </c>
      <c r="M47" s="20">
        <v>-6944137</v>
      </c>
      <c r="N47" s="20">
        <v>-17266603</v>
      </c>
      <c r="O47" s="20">
        <v>1043843</v>
      </c>
      <c r="P47" s="20">
        <v>345450</v>
      </c>
      <c r="Q47" s="20">
        <v>-6885059</v>
      </c>
      <c r="R47" s="20">
        <v>-5495766</v>
      </c>
      <c r="S47" s="20">
        <v>-2317092</v>
      </c>
      <c r="T47" s="20">
        <v>-6170149</v>
      </c>
      <c r="U47" s="20">
        <v>-1105431</v>
      </c>
      <c r="V47" s="20">
        <v>-9592672</v>
      </c>
      <c r="W47" s="20">
        <v>-149299218</v>
      </c>
      <c r="X47" s="20">
        <v>-143313822</v>
      </c>
      <c r="Y47" s="20">
        <v>-5985396</v>
      </c>
      <c r="Z47" s="47">
        <v>4.1764261928622624</v>
      </c>
      <c r="AA47" s="22">
        <v>-143313822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-113893343</v>
      </c>
      <c r="D50" s="50">
        <f t="shared" ref="D50:Y50" si="7">SUM(D47:D49)</f>
        <v>0</v>
      </c>
      <c r="E50" s="51">
        <f t="shared" si="7"/>
        <v>-14309187</v>
      </c>
      <c r="F50" s="52">
        <f t="shared" si="7"/>
        <v>-143313822</v>
      </c>
      <c r="G50" s="52">
        <f t="shared" si="7"/>
        <v>-100046882</v>
      </c>
      <c r="H50" s="52">
        <f t="shared" si="7"/>
        <v>-1576400</v>
      </c>
      <c r="I50" s="52">
        <f t="shared" si="7"/>
        <v>-15320895</v>
      </c>
      <c r="J50" s="52">
        <f t="shared" si="7"/>
        <v>-116944177</v>
      </c>
      <c r="K50" s="52">
        <f t="shared" si="7"/>
        <v>-5535845</v>
      </c>
      <c r="L50" s="52">
        <f t="shared" si="7"/>
        <v>-4786621</v>
      </c>
      <c r="M50" s="52">
        <f t="shared" si="7"/>
        <v>-6944137</v>
      </c>
      <c r="N50" s="52">
        <f t="shared" si="7"/>
        <v>-17266603</v>
      </c>
      <c r="O50" s="52">
        <f t="shared" si="7"/>
        <v>1043843</v>
      </c>
      <c r="P50" s="52">
        <f t="shared" si="7"/>
        <v>345450</v>
      </c>
      <c r="Q50" s="52">
        <f t="shared" si="7"/>
        <v>-6885059</v>
      </c>
      <c r="R50" s="52">
        <f t="shared" si="7"/>
        <v>-5495766</v>
      </c>
      <c r="S50" s="52">
        <f t="shared" si="7"/>
        <v>-2317092</v>
      </c>
      <c r="T50" s="52">
        <f t="shared" si="7"/>
        <v>-6170149</v>
      </c>
      <c r="U50" s="52">
        <f t="shared" si="7"/>
        <v>-1105431</v>
      </c>
      <c r="V50" s="52">
        <f t="shared" si="7"/>
        <v>-9592672</v>
      </c>
      <c r="W50" s="52">
        <f t="shared" si="7"/>
        <v>-149299218</v>
      </c>
      <c r="X50" s="52">
        <f t="shared" si="7"/>
        <v>-143313822</v>
      </c>
      <c r="Y50" s="52">
        <f t="shared" si="7"/>
        <v>-5985396</v>
      </c>
      <c r="Z50" s="53">
        <f>+IF(X50&lt;&gt;0,+(Y50/X50)*100,0)</f>
        <v>4.1764261928622624</v>
      </c>
      <c r="AA50" s="54">
        <f>SUM(AA47:AA49)</f>
        <v>-143313822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-7382674</v>
      </c>
      <c r="D17" s="18"/>
      <c r="E17" s="19">
        <v>8456420</v>
      </c>
      <c r="F17" s="20">
        <v>-18000</v>
      </c>
      <c r="G17" s="24">
        <v>20995396</v>
      </c>
      <c r="H17" s="24">
        <v>-82596</v>
      </c>
      <c r="I17" s="24">
        <v>-82596</v>
      </c>
      <c r="J17" s="20">
        <v>20830204</v>
      </c>
      <c r="K17" s="24">
        <v>-82597</v>
      </c>
      <c r="L17" s="24">
        <v>-79932</v>
      </c>
      <c r="M17" s="20">
        <v>-82597</v>
      </c>
      <c r="N17" s="24">
        <v>-245126</v>
      </c>
      <c r="O17" s="24">
        <v>-82596</v>
      </c>
      <c r="P17" s="24">
        <v>-74603</v>
      </c>
      <c r="Q17" s="20">
        <v>-82596</v>
      </c>
      <c r="R17" s="24">
        <v>-239795</v>
      </c>
      <c r="S17" s="24">
        <v>-79932</v>
      </c>
      <c r="T17" s="20">
        <v>-82597</v>
      </c>
      <c r="U17" s="24">
        <v>-441682</v>
      </c>
      <c r="V17" s="24">
        <v>-604211</v>
      </c>
      <c r="W17" s="24">
        <v>19741072</v>
      </c>
      <c r="X17" s="20">
        <v>-18000</v>
      </c>
      <c r="Y17" s="24">
        <v>19759072</v>
      </c>
      <c r="Z17" s="25">
        <v>-109772.62222222223</v>
      </c>
      <c r="AA17" s="26">
        <v>-18000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-7382674</v>
      </c>
      <c r="D25" s="29">
        <f t="shared" ref="D25:Y25" si="1">SUM(D15:D24)</f>
        <v>0</v>
      </c>
      <c r="E25" s="35">
        <f t="shared" si="1"/>
        <v>8456420</v>
      </c>
      <c r="F25" s="36">
        <f t="shared" si="1"/>
        <v>-18000</v>
      </c>
      <c r="G25" s="36">
        <f t="shared" si="1"/>
        <v>20995396</v>
      </c>
      <c r="H25" s="36">
        <f t="shared" si="1"/>
        <v>-82596</v>
      </c>
      <c r="I25" s="36">
        <f t="shared" si="1"/>
        <v>-82596</v>
      </c>
      <c r="J25" s="36">
        <f t="shared" si="1"/>
        <v>20830204</v>
      </c>
      <c r="K25" s="36">
        <f t="shared" si="1"/>
        <v>-82597</v>
      </c>
      <c r="L25" s="36">
        <f t="shared" si="1"/>
        <v>-79932</v>
      </c>
      <c r="M25" s="36">
        <f t="shared" si="1"/>
        <v>-82597</v>
      </c>
      <c r="N25" s="36">
        <f t="shared" si="1"/>
        <v>-245126</v>
      </c>
      <c r="O25" s="36">
        <f t="shared" si="1"/>
        <v>-82596</v>
      </c>
      <c r="P25" s="36">
        <f t="shared" si="1"/>
        <v>-74603</v>
      </c>
      <c r="Q25" s="36">
        <f t="shared" si="1"/>
        <v>-82596</v>
      </c>
      <c r="R25" s="36">
        <f t="shared" si="1"/>
        <v>-239795</v>
      </c>
      <c r="S25" s="36">
        <f t="shared" si="1"/>
        <v>-79932</v>
      </c>
      <c r="T25" s="36">
        <f t="shared" si="1"/>
        <v>-82597</v>
      </c>
      <c r="U25" s="36">
        <f t="shared" si="1"/>
        <v>-441682</v>
      </c>
      <c r="V25" s="36">
        <f t="shared" si="1"/>
        <v>-604211</v>
      </c>
      <c r="W25" s="36">
        <f t="shared" si="1"/>
        <v>19741072</v>
      </c>
      <c r="X25" s="36">
        <f t="shared" si="1"/>
        <v>-18000</v>
      </c>
      <c r="Y25" s="36">
        <f t="shared" si="1"/>
        <v>19759072</v>
      </c>
      <c r="Z25" s="37">
        <f>+IF(X25&lt;&gt;0,+(Y25/X25)*100,0)</f>
        <v>-109772.62222222223</v>
      </c>
      <c r="AA25" s="38">
        <f>SUM(AA15:AA24)</f>
        <v>-18000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-7382674</v>
      </c>
      <c r="D26" s="29">
        <f>+D13+D25</f>
        <v>0</v>
      </c>
      <c r="E26" s="30">
        <f t="shared" si="2"/>
        <v>8456420</v>
      </c>
      <c r="F26" s="31">
        <f t="shared" si="2"/>
        <v>-18000</v>
      </c>
      <c r="G26" s="31">
        <f t="shared" si="2"/>
        <v>20995396</v>
      </c>
      <c r="H26" s="31">
        <f t="shared" si="2"/>
        <v>-82596</v>
      </c>
      <c r="I26" s="31">
        <f t="shared" si="2"/>
        <v>-82596</v>
      </c>
      <c r="J26" s="31">
        <f t="shared" si="2"/>
        <v>20830204</v>
      </c>
      <c r="K26" s="31">
        <f t="shared" si="2"/>
        <v>-82597</v>
      </c>
      <c r="L26" s="31">
        <f t="shared" si="2"/>
        <v>-79932</v>
      </c>
      <c r="M26" s="31">
        <f t="shared" si="2"/>
        <v>-82597</v>
      </c>
      <c r="N26" s="31">
        <f t="shared" si="2"/>
        <v>-245126</v>
      </c>
      <c r="O26" s="31">
        <f t="shared" si="2"/>
        <v>-82596</v>
      </c>
      <c r="P26" s="31">
        <f t="shared" si="2"/>
        <v>-74603</v>
      </c>
      <c r="Q26" s="31">
        <f t="shared" si="2"/>
        <v>-82596</v>
      </c>
      <c r="R26" s="31">
        <f t="shared" si="2"/>
        <v>-239795</v>
      </c>
      <c r="S26" s="31">
        <f t="shared" si="2"/>
        <v>-79932</v>
      </c>
      <c r="T26" s="31">
        <f t="shared" si="2"/>
        <v>-82597</v>
      </c>
      <c r="U26" s="31">
        <f t="shared" si="2"/>
        <v>-441682</v>
      </c>
      <c r="V26" s="31">
        <f t="shared" si="2"/>
        <v>-604211</v>
      </c>
      <c r="W26" s="31">
        <f t="shared" si="2"/>
        <v>19741072</v>
      </c>
      <c r="X26" s="31">
        <f t="shared" si="2"/>
        <v>-18000</v>
      </c>
      <c r="Y26" s="31">
        <f t="shared" si="2"/>
        <v>19759072</v>
      </c>
      <c r="Z26" s="32">
        <f>+IF(X26&lt;&gt;0,+(Y26/X26)*100,0)</f>
        <v>-109772.62222222223</v>
      </c>
      <c r="AA26" s="33">
        <f>+AA13+AA25</f>
        <v>-18000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-7382674</v>
      </c>
      <c r="D45" s="42">
        <f t="shared" si="6"/>
        <v>0</v>
      </c>
      <c r="E45" s="43">
        <f t="shared" si="6"/>
        <v>8456420</v>
      </c>
      <c r="F45" s="44">
        <f t="shared" si="6"/>
        <v>-18000</v>
      </c>
      <c r="G45" s="44">
        <f t="shared" si="6"/>
        <v>20995396</v>
      </c>
      <c r="H45" s="44">
        <f t="shared" si="6"/>
        <v>-82596</v>
      </c>
      <c r="I45" s="44">
        <f t="shared" si="6"/>
        <v>-82596</v>
      </c>
      <c r="J45" s="44">
        <f t="shared" si="6"/>
        <v>20830204</v>
      </c>
      <c r="K45" s="44">
        <f t="shared" si="6"/>
        <v>-82597</v>
      </c>
      <c r="L45" s="44">
        <f t="shared" si="6"/>
        <v>-79932</v>
      </c>
      <c r="M45" s="44">
        <f t="shared" si="6"/>
        <v>-82597</v>
      </c>
      <c r="N45" s="44">
        <f t="shared" si="6"/>
        <v>-245126</v>
      </c>
      <c r="O45" s="44">
        <f t="shared" si="6"/>
        <v>-82596</v>
      </c>
      <c r="P45" s="44">
        <f t="shared" si="6"/>
        <v>-74603</v>
      </c>
      <c r="Q45" s="44">
        <f t="shared" si="6"/>
        <v>-82596</v>
      </c>
      <c r="R45" s="44">
        <f t="shared" si="6"/>
        <v>-239795</v>
      </c>
      <c r="S45" s="44">
        <f t="shared" si="6"/>
        <v>-79932</v>
      </c>
      <c r="T45" s="44">
        <f t="shared" si="6"/>
        <v>-82597</v>
      </c>
      <c r="U45" s="44">
        <f t="shared" si="6"/>
        <v>-441682</v>
      </c>
      <c r="V45" s="44">
        <f t="shared" si="6"/>
        <v>-604211</v>
      </c>
      <c r="W45" s="44">
        <f t="shared" si="6"/>
        <v>19741072</v>
      </c>
      <c r="X45" s="44">
        <f t="shared" si="6"/>
        <v>-18000</v>
      </c>
      <c r="Y45" s="44">
        <f t="shared" si="6"/>
        <v>19759072</v>
      </c>
      <c r="Z45" s="45">
        <f>+IF(X45&lt;&gt;0,+(Y45/X45)*100,0)</f>
        <v>-109772.62222222223</v>
      </c>
      <c r="AA45" s="46">
        <f>+AA26-AA44</f>
        <v>-18000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8474420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8474420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1831172</v>
      </c>
      <c r="D17" s="18"/>
      <c r="E17" s="19"/>
      <c r="F17" s="20"/>
      <c r="G17" s="24"/>
      <c r="H17" s="24"/>
      <c r="I17" s="24"/>
      <c r="J17" s="20"/>
      <c r="K17" s="24">
        <v>2970725</v>
      </c>
      <c r="L17" s="24"/>
      <c r="M17" s="20"/>
      <c r="N17" s="24">
        <v>2970725</v>
      </c>
      <c r="O17" s="24"/>
      <c r="P17" s="24"/>
      <c r="Q17" s="20"/>
      <c r="R17" s="24"/>
      <c r="S17" s="24"/>
      <c r="T17" s="20"/>
      <c r="U17" s="24"/>
      <c r="V17" s="24"/>
      <c r="W17" s="24">
        <v>2970725</v>
      </c>
      <c r="X17" s="20"/>
      <c r="Y17" s="24">
        <v>2970725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1831172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2970725</v>
      </c>
      <c r="L25" s="36">
        <f t="shared" si="1"/>
        <v>0</v>
      </c>
      <c r="M25" s="36">
        <f t="shared" si="1"/>
        <v>0</v>
      </c>
      <c r="N25" s="36">
        <f t="shared" si="1"/>
        <v>2970725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2970725</v>
      </c>
      <c r="X25" s="36">
        <f t="shared" si="1"/>
        <v>0</v>
      </c>
      <c r="Y25" s="36">
        <f t="shared" si="1"/>
        <v>2970725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1831172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2970725</v>
      </c>
      <c r="L26" s="31">
        <f t="shared" si="2"/>
        <v>0</v>
      </c>
      <c r="M26" s="31">
        <f t="shared" si="2"/>
        <v>0</v>
      </c>
      <c r="N26" s="31">
        <f t="shared" si="2"/>
        <v>2970725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2970725</v>
      </c>
      <c r="X26" s="31">
        <f t="shared" si="2"/>
        <v>0</v>
      </c>
      <c r="Y26" s="31">
        <f t="shared" si="2"/>
        <v>2970725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1831172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2970725</v>
      </c>
      <c r="L45" s="44">
        <f t="shared" si="6"/>
        <v>0</v>
      </c>
      <c r="M45" s="44">
        <f t="shared" si="6"/>
        <v>0</v>
      </c>
      <c r="N45" s="44">
        <f t="shared" si="6"/>
        <v>2970725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2970725</v>
      </c>
      <c r="X45" s="44">
        <f t="shared" si="6"/>
        <v>0</v>
      </c>
      <c r="Y45" s="44">
        <f t="shared" si="6"/>
        <v>2970725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4934067</v>
      </c>
      <c r="D7" s="18"/>
      <c r="E7" s="19">
        <v>51753174</v>
      </c>
      <c r="F7" s="20">
        <v>28270928</v>
      </c>
      <c r="G7" s="20">
        <v>37395445</v>
      </c>
      <c r="H7" s="20">
        <v>-27778827</v>
      </c>
      <c r="I7" s="20">
        <v>4548081</v>
      </c>
      <c r="J7" s="20">
        <v>14164699</v>
      </c>
      <c r="K7" s="20">
        <v>1691589</v>
      </c>
      <c r="L7" s="20">
        <v>4416305</v>
      </c>
      <c r="M7" s="20">
        <v>4095522</v>
      </c>
      <c r="N7" s="20">
        <v>10203416</v>
      </c>
      <c r="O7" s="20">
        <v>3864720</v>
      </c>
      <c r="P7" s="20">
        <v>1895936</v>
      </c>
      <c r="Q7" s="20">
        <v>434992</v>
      </c>
      <c r="R7" s="20">
        <v>6195648</v>
      </c>
      <c r="S7" s="20">
        <v>2769836</v>
      </c>
      <c r="T7" s="20">
        <v>-439201</v>
      </c>
      <c r="U7" s="20">
        <v>1206916</v>
      </c>
      <c r="V7" s="20">
        <v>3537551</v>
      </c>
      <c r="W7" s="20">
        <v>34101314</v>
      </c>
      <c r="X7" s="20">
        <v>28270928</v>
      </c>
      <c r="Y7" s="20">
        <v>5830386</v>
      </c>
      <c r="Z7" s="21">
        <v>20.623256512838914</v>
      </c>
      <c r="AA7" s="22">
        <v>28270928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1950</v>
      </c>
      <c r="F8" s="20"/>
      <c r="G8" s="20">
        <v>1950</v>
      </c>
      <c r="H8" s="20">
        <v>-1950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1395964</v>
      </c>
      <c r="D10" s="18"/>
      <c r="E10" s="19">
        <v>1631243</v>
      </c>
      <c r="F10" s="20">
        <v>1395964</v>
      </c>
      <c r="G10" s="20">
        <v>1609767</v>
      </c>
      <c r="H10" s="20">
        <v>776398</v>
      </c>
      <c r="I10" s="20">
        <v>1842881</v>
      </c>
      <c r="J10" s="20">
        <v>4229046</v>
      </c>
      <c r="K10" s="20">
        <v>6617809</v>
      </c>
      <c r="L10" s="20">
        <v>6477176</v>
      </c>
      <c r="M10" s="20">
        <v>-4631002</v>
      </c>
      <c r="N10" s="20">
        <v>8463983</v>
      </c>
      <c r="O10" s="20">
        <v>3961677</v>
      </c>
      <c r="P10" s="20">
        <v>-6488369</v>
      </c>
      <c r="Q10" s="20">
        <v>3155472</v>
      </c>
      <c r="R10" s="20">
        <v>628780</v>
      </c>
      <c r="S10" s="20">
        <v>3528583</v>
      </c>
      <c r="T10" s="20">
        <v>1683451</v>
      </c>
      <c r="U10" s="20">
        <v>-7987554</v>
      </c>
      <c r="V10" s="20">
        <v>-2775520</v>
      </c>
      <c r="W10" s="20">
        <v>10546289</v>
      </c>
      <c r="X10" s="20">
        <v>1395964</v>
      </c>
      <c r="Y10" s="20">
        <v>9150325</v>
      </c>
      <c r="Z10" s="21">
        <v>655.48431048365148</v>
      </c>
      <c r="AA10" s="22">
        <v>1395964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6330031</v>
      </c>
      <c r="D13" s="29">
        <f>SUM(D6:D12)</f>
        <v>0</v>
      </c>
      <c r="E13" s="30">
        <f t="shared" si="0"/>
        <v>53386367</v>
      </c>
      <c r="F13" s="31">
        <f t="shared" si="0"/>
        <v>29666892</v>
      </c>
      <c r="G13" s="31">
        <f t="shared" si="0"/>
        <v>39007162</v>
      </c>
      <c r="H13" s="31">
        <f t="shared" si="0"/>
        <v>-27004379</v>
      </c>
      <c r="I13" s="31">
        <f t="shared" si="0"/>
        <v>6390962</v>
      </c>
      <c r="J13" s="31">
        <f t="shared" si="0"/>
        <v>18393745</v>
      </c>
      <c r="K13" s="31">
        <f t="shared" si="0"/>
        <v>8309398</v>
      </c>
      <c r="L13" s="31">
        <f t="shared" si="0"/>
        <v>10893481</v>
      </c>
      <c r="M13" s="31">
        <f t="shared" si="0"/>
        <v>-535480</v>
      </c>
      <c r="N13" s="31">
        <f t="shared" si="0"/>
        <v>18667399</v>
      </c>
      <c r="O13" s="31">
        <f t="shared" si="0"/>
        <v>7826397</v>
      </c>
      <c r="P13" s="31">
        <f t="shared" si="0"/>
        <v>-4592433</v>
      </c>
      <c r="Q13" s="31">
        <f t="shared" si="0"/>
        <v>3590464</v>
      </c>
      <c r="R13" s="31">
        <f t="shared" si="0"/>
        <v>6824428</v>
      </c>
      <c r="S13" s="31">
        <f t="shared" si="0"/>
        <v>6298419</v>
      </c>
      <c r="T13" s="31">
        <f t="shared" si="0"/>
        <v>1244250</v>
      </c>
      <c r="U13" s="31">
        <f t="shared" si="0"/>
        <v>-6780638</v>
      </c>
      <c r="V13" s="31">
        <f t="shared" si="0"/>
        <v>762031</v>
      </c>
      <c r="W13" s="31">
        <f t="shared" si="0"/>
        <v>44647603</v>
      </c>
      <c r="X13" s="31">
        <f t="shared" si="0"/>
        <v>29666892</v>
      </c>
      <c r="Y13" s="31">
        <f t="shared" si="0"/>
        <v>14980711</v>
      </c>
      <c r="Z13" s="32">
        <f>+IF(X13&lt;&gt;0,+(Y13/X13)*100,0)</f>
        <v>50.496395106032679</v>
      </c>
      <c r="AA13" s="33">
        <f>SUM(AA6:AA12)</f>
        <v>29666892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5457102691</v>
      </c>
      <c r="D17" s="18"/>
      <c r="E17" s="19">
        <v>5240338275</v>
      </c>
      <c r="F17" s="20">
        <v>6038010710</v>
      </c>
      <c r="G17" s="24">
        <v>5546457297</v>
      </c>
      <c r="H17" s="24">
        <v>53032722</v>
      </c>
      <c r="I17" s="24">
        <v>52932694</v>
      </c>
      <c r="J17" s="20">
        <v>5652422713</v>
      </c>
      <c r="K17" s="24">
        <v>68762126</v>
      </c>
      <c r="L17" s="24">
        <v>51325920</v>
      </c>
      <c r="M17" s="20">
        <v>-57116414</v>
      </c>
      <c r="N17" s="24">
        <v>62971632</v>
      </c>
      <c r="O17" s="24">
        <v>-8810934</v>
      </c>
      <c r="P17" s="24">
        <v>105612196</v>
      </c>
      <c r="Q17" s="20">
        <v>23887479</v>
      </c>
      <c r="R17" s="24">
        <v>120688741</v>
      </c>
      <c r="S17" s="24">
        <v>172242264</v>
      </c>
      <c r="T17" s="20">
        <v>64935849</v>
      </c>
      <c r="U17" s="24">
        <v>30960038</v>
      </c>
      <c r="V17" s="24">
        <v>268138151</v>
      </c>
      <c r="W17" s="24">
        <v>6104221237</v>
      </c>
      <c r="X17" s="20">
        <v>6038010710</v>
      </c>
      <c r="Y17" s="24">
        <v>66210527</v>
      </c>
      <c r="Z17" s="25">
        <v>1.096561933723367</v>
      </c>
      <c r="AA17" s="26">
        <v>6038010710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5457102691</v>
      </c>
      <c r="D25" s="29">
        <f t="shared" ref="D25:Y25" si="1">SUM(D15:D24)</f>
        <v>0</v>
      </c>
      <c r="E25" s="35">
        <f t="shared" si="1"/>
        <v>5240338275</v>
      </c>
      <c r="F25" s="36">
        <f t="shared" si="1"/>
        <v>6038010710</v>
      </c>
      <c r="G25" s="36">
        <f t="shared" si="1"/>
        <v>5546457297</v>
      </c>
      <c r="H25" s="36">
        <f t="shared" si="1"/>
        <v>53032722</v>
      </c>
      <c r="I25" s="36">
        <f t="shared" si="1"/>
        <v>52932694</v>
      </c>
      <c r="J25" s="36">
        <f t="shared" si="1"/>
        <v>5652422713</v>
      </c>
      <c r="K25" s="36">
        <f t="shared" si="1"/>
        <v>68762126</v>
      </c>
      <c r="L25" s="36">
        <f t="shared" si="1"/>
        <v>51325920</v>
      </c>
      <c r="M25" s="36">
        <f t="shared" si="1"/>
        <v>-57116414</v>
      </c>
      <c r="N25" s="36">
        <f t="shared" si="1"/>
        <v>62971632</v>
      </c>
      <c r="O25" s="36">
        <f t="shared" si="1"/>
        <v>-8810934</v>
      </c>
      <c r="P25" s="36">
        <f t="shared" si="1"/>
        <v>105612196</v>
      </c>
      <c r="Q25" s="36">
        <f t="shared" si="1"/>
        <v>23887479</v>
      </c>
      <c r="R25" s="36">
        <f t="shared" si="1"/>
        <v>120688741</v>
      </c>
      <c r="S25" s="36">
        <f t="shared" si="1"/>
        <v>172242264</v>
      </c>
      <c r="T25" s="36">
        <f t="shared" si="1"/>
        <v>64935849</v>
      </c>
      <c r="U25" s="36">
        <f t="shared" si="1"/>
        <v>30960038</v>
      </c>
      <c r="V25" s="36">
        <f t="shared" si="1"/>
        <v>268138151</v>
      </c>
      <c r="W25" s="36">
        <f t="shared" si="1"/>
        <v>6104221237</v>
      </c>
      <c r="X25" s="36">
        <f t="shared" si="1"/>
        <v>6038010710</v>
      </c>
      <c r="Y25" s="36">
        <f t="shared" si="1"/>
        <v>66210527</v>
      </c>
      <c r="Z25" s="37">
        <f>+IF(X25&lt;&gt;0,+(Y25/X25)*100,0)</f>
        <v>1.096561933723367</v>
      </c>
      <c r="AA25" s="38">
        <f>SUM(AA15:AA24)</f>
        <v>6038010710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5463432722</v>
      </c>
      <c r="D26" s="29">
        <f>+D13+D25</f>
        <v>0</v>
      </c>
      <c r="E26" s="30">
        <f t="shared" si="2"/>
        <v>5293724642</v>
      </c>
      <c r="F26" s="31">
        <f t="shared" si="2"/>
        <v>6067677602</v>
      </c>
      <c r="G26" s="31">
        <f t="shared" si="2"/>
        <v>5585464459</v>
      </c>
      <c r="H26" s="31">
        <f t="shared" si="2"/>
        <v>26028343</v>
      </c>
      <c r="I26" s="31">
        <f t="shared" si="2"/>
        <v>59323656</v>
      </c>
      <c r="J26" s="31">
        <f t="shared" si="2"/>
        <v>5670816458</v>
      </c>
      <c r="K26" s="31">
        <f t="shared" si="2"/>
        <v>77071524</v>
      </c>
      <c r="L26" s="31">
        <f t="shared" si="2"/>
        <v>62219401</v>
      </c>
      <c r="M26" s="31">
        <f t="shared" si="2"/>
        <v>-57651894</v>
      </c>
      <c r="N26" s="31">
        <f t="shared" si="2"/>
        <v>81639031</v>
      </c>
      <c r="O26" s="31">
        <f t="shared" si="2"/>
        <v>-984537</v>
      </c>
      <c r="P26" s="31">
        <f t="shared" si="2"/>
        <v>101019763</v>
      </c>
      <c r="Q26" s="31">
        <f t="shared" si="2"/>
        <v>27477943</v>
      </c>
      <c r="R26" s="31">
        <f t="shared" si="2"/>
        <v>127513169</v>
      </c>
      <c r="S26" s="31">
        <f t="shared" si="2"/>
        <v>178540683</v>
      </c>
      <c r="T26" s="31">
        <f t="shared" si="2"/>
        <v>66180099</v>
      </c>
      <c r="U26" s="31">
        <f t="shared" si="2"/>
        <v>24179400</v>
      </c>
      <c r="V26" s="31">
        <f t="shared" si="2"/>
        <v>268900182</v>
      </c>
      <c r="W26" s="31">
        <f t="shared" si="2"/>
        <v>6148868840</v>
      </c>
      <c r="X26" s="31">
        <f t="shared" si="2"/>
        <v>6067677602</v>
      </c>
      <c r="Y26" s="31">
        <f t="shared" si="2"/>
        <v>81191238</v>
      </c>
      <c r="Z26" s="32">
        <f>+IF(X26&lt;&gt;0,+(Y26/X26)*100,0)</f>
        <v>1.3380941329717011</v>
      </c>
      <c r="AA26" s="33">
        <f>+AA13+AA25</f>
        <v>6067677602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2115475</v>
      </c>
      <c r="D32" s="18"/>
      <c r="E32" s="19">
        <v>3712946</v>
      </c>
      <c r="F32" s="20">
        <v>2115475</v>
      </c>
      <c r="G32" s="20">
        <v>2020659</v>
      </c>
      <c r="H32" s="20">
        <v>-221065</v>
      </c>
      <c r="I32" s="20">
        <v>43760</v>
      </c>
      <c r="J32" s="20">
        <v>1843354</v>
      </c>
      <c r="K32" s="20">
        <v>360013</v>
      </c>
      <c r="L32" s="20">
        <v>-329756</v>
      </c>
      <c r="M32" s="20">
        <v>-64931</v>
      </c>
      <c r="N32" s="20">
        <v>-34674</v>
      </c>
      <c r="O32" s="20">
        <v>246637</v>
      </c>
      <c r="P32" s="20">
        <v>256901</v>
      </c>
      <c r="Q32" s="20">
        <v>-417501</v>
      </c>
      <c r="R32" s="20">
        <v>86037</v>
      </c>
      <c r="S32" s="20">
        <v>90115</v>
      </c>
      <c r="T32" s="20">
        <v>1835525</v>
      </c>
      <c r="U32" s="20">
        <v>-1714901</v>
      </c>
      <c r="V32" s="20">
        <v>210739</v>
      </c>
      <c r="W32" s="20">
        <v>2105456</v>
      </c>
      <c r="X32" s="20">
        <v>2115475</v>
      </c>
      <c r="Y32" s="20">
        <v>-10019</v>
      </c>
      <c r="Z32" s="21">
        <v>-0.47360521868611066</v>
      </c>
      <c r="AA32" s="22">
        <v>2115475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>
        <v>1445896</v>
      </c>
      <c r="G33" s="20">
        <v>114001082</v>
      </c>
      <c r="H33" s="20">
        <v>-48044401</v>
      </c>
      <c r="I33" s="20">
        <v>-24815488</v>
      </c>
      <c r="J33" s="20">
        <v>41141193</v>
      </c>
      <c r="K33" s="20">
        <v>-26664073</v>
      </c>
      <c r="L33" s="20">
        <v>48003154</v>
      </c>
      <c r="M33" s="20">
        <v>-16820782</v>
      </c>
      <c r="N33" s="20">
        <v>4518299</v>
      </c>
      <c r="O33" s="20"/>
      <c r="P33" s="20"/>
      <c r="Q33" s="20">
        <v>275410005</v>
      </c>
      <c r="R33" s="20">
        <v>275410005</v>
      </c>
      <c r="S33" s="20">
        <v>-159957964</v>
      </c>
      <c r="T33" s="20">
        <v>-88661733</v>
      </c>
      <c r="U33" s="20">
        <v>-71003904</v>
      </c>
      <c r="V33" s="20">
        <v>-319623601</v>
      </c>
      <c r="W33" s="20">
        <v>1445896</v>
      </c>
      <c r="X33" s="20">
        <v>1445896</v>
      </c>
      <c r="Y33" s="20"/>
      <c r="Z33" s="21"/>
      <c r="AA33" s="22">
        <v>1445896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641301</v>
      </c>
      <c r="D35" s="18"/>
      <c r="E35" s="19">
        <v>6584397</v>
      </c>
      <c r="F35" s="20">
        <v>3645329</v>
      </c>
      <c r="G35" s="20">
        <v>4600031</v>
      </c>
      <c r="H35" s="20">
        <v>-3036557</v>
      </c>
      <c r="I35" s="20">
        <v>930195</v>
      </c>
      <c r="J35" s="20">
        <v>2493669</v>
      </c>
      <c r="K35" s="20">
        <v>599458</v>
      </c>
      <c r="L35" s="20">
        <v>-382954</v>
      </c>
      <c r="M35" s="20">
        <v>420592</v>
      </c>
      <c r="N35" s="20">
        <v>637096</v>
      </c>
      <c r="O35" s="20">
        <v>496857</v>
      </c>
      <c r="P35" s="20">
        <v>238483</v>
      </c>
      <c r="Q35" s="20">
        <v>45657</v>
      </c>
      <c r="R35" s="20">
        <v>780997</v>
      </c>
      <c r="S35" s="20">
        <v>354520</v>
      </c>
      <c r="T35" s="20">
        <v>-62681</v>
      </c>
      <c r="U35" s="20">
        <v>166002</v>
      </c>
      <c r="V35" s="20">
        <v>457841</v>
      </c>
      <c r="W35" s="20">
        <v>4369603</v>
      </c>
      <c r="X35" s="20">
        <v>3645329</v>
      </c>
      <c r="Y35" s="20">
        <v>724274</v>
      </c>
      <c r="Z35" s="21">
        <v>19.868549587705253</v>
      </c>
      <c r="AA35" s="22">
        <v>3645329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4202672</v>
      </c>
      <c r="D37" s="29">
        <f t="shared" ref="D37:Y37" si="3">SUM(D29:D36)</f>
        <v>0</v>
      </c>
      <c r="E37" s="30">
        <f t="shared" si="3"/>
        <v>10297343</v>
      </c>
      <c r="F37" s="31">
        <f t="shared" si="3"/>
        <v>7206700</v>
      </c>
      <c r="G37" s="31">
        <f t="shared" si="3"/>
        <v>120621772</v>
      </c>
      <c r="H37" s="31">
        <f t="shared" si="3"/>
        <v>-51302023</v>
      </c>
      <c r="I37" s="31">
        <f t="shared" si="3"/>
        <v>-23841533</v>
      </c>
      <c r="J37" s="31">
        <f t="shared" si="3"/>
        <v>45478216</v>
      </c>
      <c r="K37" s="31">
        <f t="shared" si="3"/>
        <v>-25704602</v>
      </c>
      <c r="L37" s="31">
        <f t="shared" si="3"/>
        <v>47290444</v>
      </c>
      <c r="M37" s="31">
        <f t="shared" si="3"/>
        <v>-16465121</v>
      </c>
      <c r="N37" s="31">
        <f t="shared" si="3"/>
        <v>5120721</v>
      </c>
      <c r="O37" s="31">
        <f t="shared" si="3"/>
        <v>743494</v>
      </c>
      <c r="P37" s="31">
        <f t="shared" si="3"/>
        <v>495384</v>
      </c>
      <c r="Q37" s="31">
        <f t="shared" si="3"/>
        <v>275038161</v>
      </c>
      <c r="R37" s="31">
        <f t="shared" si="3"/>
        <v>276277039</v>
      </c>
      <c r="S37" s="31">
        <f t="shared" si="3"/>
        <v>-159513329</v>
      </c>
      <c r="T37" s="31">
        <f t="shared" si="3"/>
        <v>-86888889</v>
      </c>
      <c r="U37" s="31">
        <f t="shared" si="3"/>
        <v>-72552803</v>
      </c>
      <c r="V37" s="31">
        <f t="shared" si="3"/>
        <v>-318955021</v>
      </c>
      <c r="W37" s="31">
        <f t="shared" si="3"/>
        <v>7920955</v>
      </c>
      <c r="X37" s="31">
        <f t="shared" si="3"/>
        <v>7206700</v>
      </c>
      <c r="Y37" s="31">
        <f t="shared" si="3"/>
        <v>714255</v>
      </c>
      <c r="Z37" s="32">
        <f>+IF(X37&lt;&gt;0,+(Y37/X37)*100,0)</f>
        <v>9.9109856106123466</v>
      </c>
      <c r="AA37" s="33">
        <f>SUM(AA29:AA36)</f>
        <v>7206700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4202672</v>
      </c>
      <c r="D44" s="29">
        <f>+D37+D43</f>
        <v>0</v>
      </c>
      <c r="E44" s="30">
        <f t="shared" si="5"/>
        <v>10297343</v>
      </c>
      <c r="F44" s="31">
        <f t="shared" si="5"/>
        <v>7206700</v>
      </c>
      <c r="G44" s="31">
        <f t="shared" si="5"/>
        <v>120621772</v>
      </c>
      <c r="H44" s="31">
        <f t="shared" si="5"/>
        <v>-51302023</v>
      </c>
      <c r="I44" s="31">
        <f t="shared" si="5"/>
        <v>-23841533</v>
      </c>
      <c r="J44" s="31">
        <f t="shared" si="5"/>
        <v>45478216</v>
      </c>
      <c r="K44" s="31">
        <f t="shared" si="5"/>
        <v>-25704602</v>
      </c>
      <c r="L44" s="31">
        <f t="shared" si="5"/>
        <v>47290444</v>
      </c>
      <c r="M44" s="31">
        <f t="shared" si="5"/>
        <v>-16465121</v>
      </c>
      <c r="N44" s="31">
        <f t="shared" si="5"/>
        <v>5120721</v>
      </c>
      <c r="O44" s="31">
        <f t="shared" si="5"/>
        <v>743494</v>
      </c>
      <c r="P44" s="31">
        <f t="shared" si="5"/>
        <v>495384</v>
      </c>
      <c r="Q44" s="31">
        <f t="shared" si="5"/>
        <v>275038161</v>
      </c>
      <c r="R44" s="31">
        <f t="shared" si="5"/>
        <v>276277039</v>
      </c>
      <c r="S44" s="31">
        <f t="shared" si="5"/>
        <v>-159513329</v>
      </c>
      <c r="T44" s="31">
        <f t="shared" si="5"/>
        <v>-86888889</v>
      </c>
      <c r="U44" s="31">
        <f t="shared" si="5"/>
        <v>-72552803</v>
      </c>
      <c r="V44" s="31">
        <f t="shared" si="5"/>
        <v>-318955021</v>
      </c>
      <c r="W44" s="31">
        <f t="shared" si="5"/>
        <v>7920955</v>
      </c>
      <c r="X44" s="31">
        <f t="shared" si="5"/>
        <v>7206700</v>
      </c>
      <c r="Y44" s="31">
        <f t="shared" si="5"/>
        <v>714255</v>
      </c>
      <c r="Z44" s="32">
        <f>+IF(X44&lt;&gt;0,+(Y44/X44)*100,0)</f>
        <v>9.9109856106123466</v>
      </c>
      <c r="AA44" s="33">
        <f>+AA37+AA43</f>
        <v>7206700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5459230050</v>
      </c>
      <c r="D45" s="42">
        <f t="shared" si="6"/>
        <v>0</v>
      </c>
      <c r="E45" s="43">
        <f t="shared" si="6"/>
        <v>5283427299</v>
      </c>
      <c r="F45" s="44">
        <f t="shared" si="6"/>
        <v>6060470902</v>
      </c>
      <c r="G45" s="44">
        <f t="shared" si="6"/>
        <v>5464842687</v>
      </c>
      <c r="H45" s="44">
        <f t="shared" si="6"/>
        <v>77330366</v>
      </c>
      <c r="I45" s="44">
        <f t="shared" si="6"/>
        <v>83165189</v>
      </c>
      <c r="J45" s="44">
        <f t="shared" si="6"/>
        <v>5625338242</v>
      </c>
      <c r="K45" s="44">
        <f t="shared" si="6"/>
        <v>102776126</v>
      </c>
      <c r="L45" s="44">
        <f t="shared" si="6"/>
        <v>14928957</v>
      </c>
      <c r="M45" s="44">
        <f t="shared" si="6"/>
        <v>-41186773</v>
      </c>
      <c r="N45" s="44">
        <f t="shared" si="6"/>
        <v>76518310</v>
      </c>
      <c r="O45" s="44">
        <f t="shared" si="6"/>
        <v>-1728031</v>
      </c>
      <c r="P45" s="44">
        <f t="shared" si="6"/>
        <v>100524379</v>
      </c>
      <c r="Q45" s="44">
        <f t="shared" si="6"/>
        <v>-247560218</v>
      </c>
      <c r="R45" s="44">
        <f t="shared" si="6"/>
        <v>-148763870</v>
      </c>
      <c r="S45" s="44">
        <f t="shared" si="6"/>
        <v>338054012</v>
      </c>
      <c r="T45" s="44">
        <f t="shared" si="6"/>
        <v>153068988</v>
      </c>
      <c r="U45" s="44">
        <f t="shared" si="6"/>
        <v>96732203</v>
      </c>
      <c r="V45" s="44">
        <f t="shared" si="6"/>
        <v>587855203</v>
      </c>
      <c r="W45" s="44">
        <f t="shared" si="6"/>
        <v>6140947885</v>
      </c>
      <c r="X45" s="44">
        <f t="shared" si="6"/>
        <v>6060470902</v>
      </c>
      <c r="Y45" s="44">
        <f t="shared" si="6"/>
        <v>80476983</v>
      </c>
      <c r="Z45" s="45">
        <f>+IF(X45&lt;&gt;0,+(Y45/X45)*100,0)</f>
        <v>1.3278998332199234</v>
      </c>
      <c r="AA45" s="46">
        <f>+AA26-AA44</f>
        <v>6060470902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574412249</v>
      </c>
      <c r="D47" s="18"/>
      <c r="E47" s="19"/>
      <c r="F47" s="20">
        <v>472976042</v>
      </c>
      <c r="G47" s="20">
        <v>774640474</v>
      </c>
      <c r="H47" s="20">
        <v>-58985684</v>
      </c>
      <c r="I47" s="20">
        <v>26535730</v>
      </c>
      <c r="J47" s="20">
        <v>742190520</v>
      </c>
      <c r="K47" s="20">
        <v>10840938</v>
      </c>
      <c r="L47" s="20">
        <v>12769790</v>
      </c>
      <c r="M47" s="20">
        <v>-75680748</v>
      </c>
      <c r="N47" s="20">
        <v>-52070020</v>
      </c>
      <c r="O47" s="20">
        <v>-24233936</v>
      </c>
      <c r="P47" s="20">
        <v>43965730</v>
      </c>
      <c r="Q47" s="20">
        <v>-8359630</v>
      </c>
      <c r="R47" s="20">
        <v>11372164</v>
      </c>
      <c r="S47" s="20">
        <v>199946656</v>
      </c>
      <c r="T47" s="20">
        <v>51230419</v>
      </c>
      <c r="U47" s="20">
        <v>45867416</v>
      </c>
      <c r="V47" s="20">
        <v>297044491</v>
      </c>
      <c r="W47" s="20">
        <v>998537155</v>
      </c>
      <c r="X47" s="20">
        <v>472976042</v>
      </c>
      <c r="Y47" s="20">
        <v>525561113</v>
      </c>
      <c r="Z47" s="47">
        <v>111.11791429807771</v>
      </c>
      <c r="AA47" s="22">
        <v>472976042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574412249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472976042</v>
      </c>
      <c r="G50" s="52">
        <f t="shared" si="7"/>
        <v>774640474</v>
      </c>
      <c r="H50" s="52">
        <f t="shared" si="7"/>
        <v>-58985684</v>
      </c>
      <c r="I50" s="52">
        <f t="shared" si="7"/>
        <v>26535730</v>
      </c>
      <c r="J50" s="52">
        <f t="shared" si="7"/>
        <v>742190520</v>
      </c>
      <c r="K50" s="52">
        <f t="shared" si="7"/>
        <v>10840938</v>
      </c>
      <c r="L50" s="52">
        <f t="shared" si="7"/>
        <v>12769790</v>
      </c>
      <c r="M50" s="52">
        <f t="shared" si="7"/>
        <v>-75680748</v>
      </c>
      <c r="N50" s="52">
        <f t="shared" si="7"/>
        <v>-52070020</v>
      </c>
      <c r="O50" s="52">
        <f t="shared" si="7"/>
        <v>-24233936</v>
      </c>
      <c r="P50" s="52">
        <f t="shared" si="7"/>
        <v>43965730</v>
      </c>
      <c r="Q50" s="52">
        <f t="shared" si="7"/>
        <v>-8359630</v>
      </c>
      <c r="R50" s="52">
        <f t="shared" si="7"/>
        <v>11372164</v>
      </c>
      <c r="S50" s="52">
        <f t="shared" si="7"/>
        <v>199946656</v>
      </c>
      <c r="T50" s="52">
        <f t="shared" si="7"/>
        <v>51230419</v>
      </c>
      <c r="U50" s="52">
        <f t="shared" si="7"/>
        <v>45867416</v>
      </c>
      <c r="V50" s="52">
        <f t="shared" si="7"/>
        <v>297044491</v>
      </c>
      <c r="W50" s="52">
        <f t="shared" si="7"/>
        <v>998537155</v>
      </c>
      <c r="X50" s="52">
        <f t="shared" si="7"/>
        <v>472976042</v>
      </c>
      <c r="Y50" s="52">
        <f t="shared" si="7"/>
        <v>525561113</v>
      </c>
      <c r="Z50" s="53">
        <f>+IF(X50&lt;&gt;0,+(Y50/X50)*100,0)</f>
        <v>111.11791429807771</v>
      </c>
      <c r="AA50" s="54">
        <f>SUM(AA47:AA49)</f>
        <v>472976042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519038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519038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519038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519038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-228448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-228448</v>
      </c>
      <c r="Y6" s="20">
        <v>228448</v>
      </c>
      <c r="Z6" s="21">
        <v>-100</v>
      </c>
      <c r="AA6" s="22">
        <v>-228448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29798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29798</v>
      </c>
      <c r="Y11" s="24">
        <v>-29798</v>
      </c>
      <c r="Z11" s="25">
        <v>-100</v>
      </c>
      <c r="AA11" s="26">
        <v>29798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-198650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-198650</v>
      </c>
      <c r="Y13" s="31">
        <f t="shared" si="0"/>
        <v>198650</v>
      </c>
      <c r="Z13" s="32">
        <f>+IF(X13&lt;&gt;0,+(Y13/X13)*100,0)</f>
        <v>-100</v>
      </c>
      <c r="AA13" s="33">
        <f>SUM(AA6:AA12)</f>
        <v>-198650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10296387</v>
      </c>
      <c r="D17" s="18"/>
      <c r="E17" s="19"/>
      <c r="F17" s="20">
        <v>198650</v>
      </c>
      <c r="G17" s="24">
        <v>-1022154</v>
      </c>
      <c r="H17" s="24">
        <v>-997570</v>
      </c>
      <c r="I17" s="24">
        <v>-15108421</v>
      </c>
      <c r="J17" s="20">
        <v>-17128145</v>
      </c>
      <c r="K17" s="24">
        <v>12044277</v>
      </c>
      <c r="L17" s="24">
        <v>-1435682</v>
      </c>
      <c r="M17" s="20">
        <v>-1122305</v>
      </c>
      <c r="N17" s="24">
        <v>9486290</v>
      </c>
      <c r="O17" s="24">
        <v>17680883</v>
      </c>
      <c r="P17" s="24">
        <v>9161458</v>
      </c>
      <c r="Q17" s="20"/>
      <c r="R17" s="24">
        <v>26842341</v>
      </c>
      <c r="S17" s="24"/>
      <c r="T17" s="20"/>
      <c r="U17" s="24"/>
      <c r="V17" s="24"/>
      <c r="W17" s="24">
        <v>19200486</v>
      </c>
      <c r="X17" s="20">
        <v>198650</v>
      </c>
      <c r="Y17" s="24">
        <v>19001836</v>
      </c>
      <c r="Z17" s="25">
        <v>9565.4850239114021</v>
      </c>
      <c r="AA17" s="26">
        <v>198650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10296387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198650</v>
      </c>
      <c r="G25" s="36">
        <f t="shared" si="1"/>
        <v>-1022154</v>
      </c>
      <c r="H25" s="36">
        <f t="shared" si="1"/>
        <v>-997570</v>
      </c>
      <c r="I25" s="36">
        <f t="shared" si="1"/>
        <v>-15108421</v>
      </c>
      <c r="J25" s="36">
        <f t="shared" si="1"/>
        <v>-17128145</v>
      </c>
      <c r="K25" s="36">
        <f t="shared" si="1"/>
        <v>12044277</v>
      </c>
      <c r="L25" s="36">
        <f t="shared" si="1"/>
        <v>-1435682</v>
      </c>
      <c r="M25" s="36">
        <f t="shared" si="1"/>
        <v>-1122305</v>
      </c>
      <c r="N25" s="36">
        <f t="shared" si="1"/>
        <v>9486290</v>
      </c>
      <c r="O25" s="36">
        <f t="shared" si="1"/>
        <v>17680883</v>
      </c>
      <c r="P25" s="36">
        <f t="shared" si="1"/>
        <v>9161458</v>
      </c>
      <c r="Q25" s="36">
        <f t="shared" si="1"/>
        <v>0</v>
      </c>
      <c r="R25" s="36">
        <f t="shared" si="1"/>
        <v>26842341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19200486</v>
      </c>
      <c r="X25" s="36">
        <f t="shared" si="1"/>
        <v>198650</v>
      </c>
      <c r="Y25" s="36">
        <f t="shared" si="1"/>
        <v>19001836</v>
      </c>
      <c r="Z25" s="37">
        <f>+IF(X25&lt;&gt;0,+(Y25/X25)*100,0)</f>
        <v>9565.4850239114021</v>
      </c>
      <c r="AA25" s="38">
        <f>SUM(AA15:AA24)</f>
        <v>198650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10296387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-1022154</v>
      </c>
      <c r="H26" s="31">
        <f t="shared" si="2"/>
        <v>-997570</v>
      </c>
      <c r="I26" s="31">
        <f t="shared" si="2"/>
        <v>-15108421</v>
      </c>
      <c r="J26" s="31">
        <f t="shared" si="2"/>
        <v>-17128145</v>
      </c>
      <c r="K26" s="31">
        <f t="shared" si="2"/>
        <v>12044277</v>
      </c>
      <c r="L26" s="31">
        <f t="shared" si="2"/>
        <v>-1435682</v>
      </c>
      <c r="M26" s="31">
        <f t="shared" si="2"/>
        <v>-1122305</v>
      </c>
      <c r="N26" s="31">
        <f t="shared" si="2"/>
        <v>9486290</v>
      </c>
      <c r="O26" s="31">
        <f t="shared" si="2"/>
        <v>17680883</v>
      </c>
      <c r="P26" s="31">
        <f t="shared" si="2"/>
        <v>9161458</v>
      </c>
      <c r="Q26" s="31">
        <f t="shared" si="2"/>
        <v>0</v>
      </c>
      <c r="R26" s="31">
        <f t="shared" si="2"/>
        <v>26842341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19200486</v>
      </c>
      <c r="X26" s="31">
        <f t="shared" si="2"/>
        <v>0</v>
      </c>
      <c r="Y26" s="31">
        <f t="shared" si="2"/>
        <v>19200486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10296387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-1022154</v>
      </c>
      <c r="H45" s="44">
        <f t="shared" si="6"/>
        <v>-997570</v>
      </c>
      <c r="I45" s="44">
        <f t="shared" si="6"/>
        <v>-15108421</v>
      </c>
      <c r="J45" s="44">
        <f t="shared" si="6"/>
        <v>-17128145</v>
      </c>
      <c r="K45" s="44">
        <f t="shared" si="6"/>
        <v>12044277</v>
      </c>
      <c r="L45" s="44">
        <f t="shared" si="6"/>
        <v>-1435682</v>
      </c>
      <c r="M45" s="44">
        <f t="shared" si="6"/>
        <v>-1122305</v>
      </c>
      <c r="N45" s="44">
        <f t="shared" si="6"/>
        <v>9486290</v>
      </c>
      <c r="O45" s="44">
        <f t="shared" si="6"/>
        <v>17680883</v>
      </c>
      <c r="P45" s="44">
        <f t="shared" si="6"/>
        <v>9161458</v>
      </c>
      <c r="Q45" s="44">
        <f t="shared" si="6"/>
        <v>0</v>
      </c>
      <c r="R45" s="44">
        <f t="shared" si="6"/>
        <v>26842341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19200486</v>
      </c>
      <c r="X45" s="44">
        <f t="shared" si="6"/>
        <v>0</v>
      </c>
      <c r="Y45" s="44">
        <f t="shared" si="6"/>
        <v>19200486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474380660</v>
      </c>
      <c r="D6" s="18"/>
      <c r="E6" s="19">
        <v>-168078558</v>
      </c>
      <c r="F6" s="20">
        <v>-211693654</v>
      </c>
      <c r="G6" s="20">
        <v>78550487</v>
      </c>
      <c r="H6" s="20">
        <v>2209740</v>
      </c>
      <c r="I6" s="20">
        <v>-31150738</v>
      </c>
      <c r="J6" s="20">
        <v>49609489</v>
      </c>
      <c r="K6" s="20">
        <v>1757856</v>
      </c>
      <c r="L6" s="20">
        <v>1906645</v>
      </c>
      <c r="M6" s="20">
        <v>63103955</v>
      </c>
      <c r="N6" s="20">
        <v>66768456</v>
      </c>
      <c r="O6" s="20">
        <v>1675313</v>
      </c>
      <c r="P6" s="20"/>
      <c r="Q6" s="20"/>
      <c r="R6" s="20">
        <v>1675313</v>
      </c>
      <c r="S6" s="20"/>
      <c r="T6" s="20"/>
      <c r="U6" s="20"/>
      <c r="V6" s="20"/>
      <c r="W6" s="20">
        <v>118053258</v>
      </c>
      <c r="X6" s="20">
        <v>-211693654</v>
      </c>
      <c r="Y6" s="20">
        <v>329746912</v>
      </c>
      <c r="Z6" s="21">
        <v>-155.76608262428121</v>
      </c>
      <c r="AA6" s="22">
        <v>-211693654</v>
      </c>
    </row>
    <row r="7" spans="1:27" x14ac:dyDescent="0.25">
      <c r="A7" s="23" t="s">
        <v>35</v>
      </c>
      <c r="B7" s="17" t="s">
        <v>32</v>
      </c>
      <c r="C7" s="18">
        <v>-154607878</v>
      </c>
      <c r="D7" s="18"/>
      <c r="E7" s="19">
        <v>-7200674</v>
      </c>
      <c r="F7" s="20">
        <v>-10188776</v>
      </c>
      <c r="G7" s="20">
        <v>-3299236</v>
      </c>
      <c r="H7" s="20">
        <v>-2054097</v>
      </c>
      <c r="I7" s="20">
        <v>-2153041</v>
      </c>
      <c r="J7" s="20">
        <v>-7506374</v>
      </c>
      <c r="K7" s="20">
        <v>-1628228</v>
      </c>
      <c r="L7" s="20">
        <v>-1654443</v>
      </c>
      <c r="M7" s="20">
        <v>-1456800</v>
      </c>
      <c r="N7" s="20">
        <v>-4739471</v>
      </c>
      <c r="O7" s="20">
        <v>-1405713</v>
      </c>
      <c r="P7" s="20">
        <v>-2263583</v>
      </c>
      <c r="Q7" s="20">
        <v>-3097096</v>
      </c>
      <c r="R7" s="20">
        <v>-6766392</v>
      </c>
      <c r="S7" s="20">
        <v>-1502423</v>
      </c>
      <c r="T7" s="20">
        <v>-2300363</v>
      </c>
      <c r="U7" s="20"/>
      <c r="V7" s="20">
        <v>-3802786</v>
      </c>
      <c r="W7" s="20">
        <v>-22815023</v>
      </c>
      <c r="X7" s="20">
        <v>-10188776</v>
      </c>
      <c r="Y7" s="20">
        <v>-12626247</v>
      </c>
      <c r="Z7" s="21">
        <v>123.92309930064221</v>
      </c>
      <c r="AA7" s="22">
        <v>-10188776</v>
      </c>
    </row>
    <row r="8" spans="1:27" x14ac:dyDescent="0.25">
      <c r="A8" s="23" t="s">
        <v>36</v>
      </c>
      <c r="B8" s="17" t="s">
        <v>32</v>
      </c>
      <c r="C8" s="18">
        <v>416524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80910306</v>
      </c>
      <c r="D10" s="18"/>
      <c r="E10" s="19">
        <v>357388592</v>
      </c>
      <c r="F10" s="20">
        <v>501354260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501354260</v>
      </c>
      <c r="Y10" s="20">
        <v>-501354260</v>
      </c>
      <c r="Z10" s="21">
        <v>-100</v>
      </c>
      <c r="AA10" s="22">
        <v>501354260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39823045</v>
      </c>
      <c r="F11" s="20">
        <v>60146387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60146387</v>
      </c>
      <c r="Y11" s="24">
        <v>-60146387</v>
      </c>
      <c r="Z11" s="25">
        <v>-100</v>
      </c>
      <c r="AA11" s="26">
        <v>60146387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401099612</v>
      </c>
      <c r="D13" s="29">
        <f>SUM(D6:D12)</f>
        <v>0</v>
      </c>
      <c r="E13" s="30">
        <f t="shared" si="0"/>
        <v>221932405</v>
      </c>
      <c r="F13" s="31">
        <f t="shared" si="0"/>
        <v>339618217</v>
      </c>
      <c r="G13" s="31">
        <f t="shared" si="0"/>
        <v>75251251</v>
      </c>
      <c r="H13" s="31">
        <f t="shared" si="0"/>
        <v>155643</v>
      </c>
      <c r="I13" s="31">
        <f t="shared" si="0"/>
        <v>-33303779</v>
      </c>
      <c r="J13" s="31">
        <f t="shared" si="0"/>
        <v>42103115</v>
      </c>
      <c r="K13" s="31">
        <f t="shared" si="0"/>
        <v>129628</v>
      </c>
      <c r="L13" s="31">
        <f t="shared" si="0"/>
        <v>252202</v>
      </c>
      <c r="M13" s="31">
        <f t="shared" si="0"/>
        <v>61647155</v>
      </c>
      <c r="N13" s="31">
        <f t="shared" si="0"/>
        <v>62028985</v>
      </c>
      <c r="O13" s="31">
        <f t="shared" si="0"/>
        <v>269600</v>
      </c>
      <c r="P13" s="31">
        <f t="shared" si="0"/>
        <v>-2263583</v>
      </c>
      <c r="Q13" s="31">
        <f t="shared" si="0"/>
        <v>-3097096</v>
      </c>
      <c r="R13" s="31">
        <f t="shared" si="0"/>
        <v>-5091079</v>
      </c>
      <c r="S13" s="31">
        <f t="shared" si="0"/>
        <v>-1502423</v>
      </c>
      <c r="T13" s="31">
        <f t="shared" si="0"/>
        <v>-2300363</v>
      </c>
      <c r="U13" s="31">
        <f t="shared" si="0"/>
        <v>0</v>
      </c>
      <c r="V13" s="31">
        <f t="shared" si="0"/>
        <v>-3802786</v>
      </c>
      <c r="W13" s="31">
        <f t="shared" si="0"/>
        <v>95238235</v>
      </c>
      <c r="X13" s="31">
        <f t="shared" si="0"/>
        <v>339618217</v>
      </c>
      <c r="Y13" s="31">
        <f t="shared" si="0"/>
        <v>-244379982</v>
      </c>
      <c r="Z13" s="32">
        <f>+IF(X13&lt;&gt;0,+(Y13/X13)*100,0)</f>
        <v>-71.957265472599786</v>
      </c>
      <c r="AA13" s="33">
        <f>SUM(AA6:AA12)</f>
        <v>339618217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2514928947</v>
      </c>
      <c r="D17" s="18"/>
      <c r="E17" s="19">
        <v>2143007420</v>
      </c>
      <c r="F17" s="20">
        <v>2247201000</v>
      </c>
      <c r="G17" s="24">
        <v>1819953</v>
      </c>
      <c r="H17" s="24">
        <v>25289940</v>
      </c>
      <c r="I17" s="24">
        <v>9658643</v>
      </c>
      <c r="J17" s="20">
        <v>36768536</v>
      </c>
      <c r="K17" s="24">
        <v>13523558</v>
      </c>
      <c r="L17" s="24">
        <v>11931122</v>
      </c>
      <c r="M17" s="20">
        <v>11308040</v>
      </c>
      <c r="N17" s="24">
        <v>36762720</v>
      </c>
      <c r="O17" s="24">
        <v>-1918201</v>
      </c>
      <c r="P17" s="24">
        <v>2413544</v>
      </c>
      <c r="Q17" s="20">
        <v>4272735</v>
      </c>
      <c r="R17" s="24">
        <v>4768078</v>
      </c>
      <c r="S17" s="24">
        <v>10467234</v>
      </c>
      <c r="T17" s="20">
        <v>12144909</v>
      </c>
      <c r="U17" s="24"/>
      <c r="V17" s="24">
        <v>22612143</v>
      </c>
      <c r="W17" s="24">
        <v>100911477</v>
      </c>
      <c r="X17" s="20">
        <v>2247201000</v>
      </c>
      <c r="Y17" s="24">
        <v>-2146289523</v>
      </c>
      <c r="Z17" s="25">
        <v>-95.509459233953706</v>
      </c>
      <c r="AA17" s="26">
        <v>2247201000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2514928947</v>
      </c>
      <c r="D25" s="29">
        <f t="shared" ref="D25:Y25" si="1">SUM(D15:D24)</f>
        <v>0</v>
      </c>
      <c r="E25" s="35">
        <f t="shared" si="1"/>
        <v>2143007420</v>
      </c>
      <c r="F25" s="36">
        <f t="shared" si="1"/>
        <v>2247201000</v>
      </c>
      <c r="G25" s="36">
        <f t="shared" si="1"/>
        <v>1819953</v>
      </c>
      <c r="H25" s="36">
        <f t="shared" si="1"/>
        <v>25289940</v>
      </c>
      <c r="I25" s="36">
        <f t="shared" si="1"/>
        <v>9658643</v>
      </c>
      <c r="J25" s="36">
        <f t="shared" si="1"/>
        <v>36768536</v>
      </c>
      <c r="K25" s="36">
        <f t="shared" si="1"/>
        <v>13523558</v>
      </c>
      <c r="L25" s="36">
        <f t="shared" si="1"/>
        <v>11931122</v>
      </c>
      <c r="M25" s="36">
        <f t="shared" si="1"/>
        <v>11308040</v>
      </c>
      <c r="N25" s="36">
        <f t="shared" si="1"/>
        <v>36762720</v>
      </c>
      <c r="O25" s="36">
        <f t="shared" si="1"/>
        <v>-1918201</v>
      </c>
      <c r="P25" s="36">
        <f t="shared" si="1"/>
        <v>2413544</v>
      </c>
      <c r="Q25" s="36">
        <f t="shared" si="1"/>
        <v>4272735</v>
      </c>
      <c r="R25" s="36">
        <f t="shared" si="1"/>
        <v>4768078</v>
      </c>
      <c r="S25" s="36">
        <f t="shared" si="1"/>
        <v>10467234</v>
      </c>
      <c r="T25" s="36">
        <f t="shared" si="1"/>
        <v>12144909</v>
      </c>
      <c r="U25" s="36">
        <f t="shared" si="1"/>
        <v>0</v>
      </c>
      <c r="V25" s="36">
        <f t="shared" si="1"/>
        <v>22612143</v>
      </c>
      <c r="W25" s="36">
        <f t="shared" si="1"/>
        <v>100911477</v>
      </c>
      <c r="X25" s="36">
        <f t="shared" si="1"/>
        <v>2247201000</v>
      </c>
      <c r="Y25" s="36">
        <f t="shared" si="1"/>
        <v>-2146289523</v>
      </c>
      <c r="Z25" s="37">
        <f>+IF(X25&lt;&gt;0,+(Y25/X25)*100,0)</f>
        <v>-95.509459233953706</v>
      </c>
      <c r="AA25" s="38">
        <f>SUM(AA15:AA24)</f>
        <v>2247201000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2916028559</v>
      </c>
      <c r="D26" s="29">
        <f>+D13+D25</f>
        <v>0</v>
      </c>
      <c r="E26" s="30">
        <f t="shared" si="2"/>
        <v>2364939825</v>
      </c>
      <c r="F26" s="31">
        <f t="shared" si="2"/>
        <v>2586819217</v>
      </c>
      <c r="G26" s="31">
        <f t="shared" si="2"/>
        <v>77071204</v>
      </c>
      <c r="H26" s="31">
        <f t="shared" si="2"/>
        <v>25445583</v>
      </c>
      <c r="I26" s="31">
        <f t="shared" si="2"/>
        <v>-23645136</v>
      </c>
      <c r="J26" s="31">
        <f t="shared" si="2"/>
        <v>78871651</v>
      </c>
      <c r="K26" s="31">
        <f t="shared" si="2"/>
        <v>13653186</v>
      </c>
      <c r="L26" s="31">
        <f t="shared" si="2"/>
        <v>12183324</v>
      </c>
      <c r="M26" s="31">
        <f t="shared" si="2"/>
        <v>72955195</v>
      </c>
      <c r="N26" s="31">
        <f t="shared" si="2"/>
        <v>98791705</v>
      </c>
      <c r="O26" s="31">
        <f t="shared" si="2"/>
        <v>-1648601</v>
      </c>
      <c r="P26" s="31">
        <f t="shared" si="2"/>
        <v>149961</v>
      </c>
      <c r="Q26" s="31">
        <f t="shared" si="2"/>
        <v>1175639</v>
      </c>
      <c r="R26" s="31">
        <f t="shared" si="2"/>
        <v>-323001</v>
      </c>
      <c r="S26" s="31">
        <f t="shared" si="2"/>
        <v>8964811</v>
      </c>
      <c r="T26" s="31">
        <f t="shared" si="2"/>
        <v>9844546</v>
      </c>
      <c r="U26" s="31">
        <f t="shared" si="2"/>
        <v>0</v>
      </c>
      <c r="V26" s="31">
        <f t="shared" si="2"/>
        <v>18809357</v>
      </c>
      <c r="W26" s="31">
        <f t="shared" si="2"/>
        <v>196149712</v>
      </c>
      <c r="X26" s="31">
        <f t="shared" si="2"/>
        <v>2586819217</v>
      </c>
      <c r="Y26" s="31">
        <f t="shared" si="2"/>
        <v>-2390669505</v>
      </c>
      <c r="Z26" s="32">
        <f>+IF(X26&lt;&gt;0,+(Y26/X26)*100,0)</f>
        <v>-92.417339769592417</v>
      </c>
      <c r="AA26" s="33">
        <f>+AA13+AA25</f>
        <v>2586819217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118440072</v>
      </c>
      <c r="F32" s="20">
        <v>93491367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93491367</v>
      </c>
      <c r="Y32" s="20">
        <v>-93491367</v>
      </c>
      <c r="Z32" s="21">
        <v>-100</v>
      </c>
      <c r="AA32" s="22">
        <v>93491367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-201175000</v>
      </c>
      <c r="G33" s="20"/>
      <c r="H33" s="20"/>
      <c r="I33" s="20">
        <v>58014000</v>
      </c>
      <c r="J33" s="20">
        <v>58014000</v>
      </c>
      <c r="K33" s="20">
        <v>-29007000</v>
      </c>
      <c r="L33" s="20"/>
      <c r="M33" s="20">
        <v>61672000</v>
      </c>
      <c r="N33" s="20">
        <v>32665000</v>
      </c>
      <c r="O33" s="20">
        <v>-165679000</v>
      </c>
      <c r="P33" s="20"/>
      <c r="Q33" s="20">
        <v>71560000</v>
      </c>
      <c r="R33" s="20">
        <v>-94119000</v>
      </c>
      <c r="S33" s="20"/>
      <c r="T33" s="20"/>
      <c r="U33" s="20"/>
      <c r="V33" s="20"/>
      <c r="W33" s="20">
        <v>-3440000</v>
      </c>
      <c r="X33" s="20">
        <v>-201175000</v>
      </c>
      <c r="Y33" s="20">
        <v>197735000</v>
      </c>
      <c r="Z33" s="21">
        <v>-98.290045979868282</v>
      </c>
      <c r="AA33" s="22">
        <v>-201175000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8802220</v>
      </c>
      <c r="F35" s="20">
        <v>7830650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7830650</v>
      </c>
      <c r="Y35" s="20">
        <v>-7830650</v>
      </c>
      <c r="Z35" s="21">
        <v>-100</v>
      </c>
      <c r="AA35" s="22">
        <v>7830650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21810</v>
      </c>
      <c r="D37" s="29">
        <f t="shared" ref="D37:Y37" si="3">SUM(D29:D36)</f>
        <v>0</v>
      </c>
      <c r="E37" s="30">
        <f t="shared" si="3"/>
        <v>127242292</v>
      </c>
      <c r="F37" s="31">
        <f t="shared" si="3"/>
        <v>-99852983</v>
      </c>
      <c r="G37" s="31">
        <f t="shared" si="3"/>
        <v>0</v>
      </c>
      <c r="H37" s="31">
        <f t="shared" si="3"/>
        <v>0</v>
      </c>
      <c r="I37" s="31">
        <f t="shared" si="3"/>
        <v>58014000</v>
      </c>
      <c r="J37" s="31">
        <f t="shared" si="3"/>
        <v>58014000</v>
      </c>
      <c r="K37" s="31">
        <f t="shared" si="3"/>
        <v>-29007000</v>
      </c>
      <c r="L37" s="31">
        <f t="shared" si="3"/>
        <v>0</v>
      </c>
      <c r="M37" s="31">
        <f t="shared" si="3"/>
        <v>61672000</v>
      </c>
      <c r="N37" s="31">
        <f t="shared" si="3"/>
        <v>32665000</v>
      </c>
      <c r="O37" s="31">
        <f t="shared" si="3"/>
        <v>-165679000</v>
      </c>
      <c r="P37" s="31">
        <f t="shared" si="3"/>
        <v>0</v>
      </c>
      <c r="Q37" s="31">
        <f t="shared" si="3"/>
        <v>71560000</v>
      </c>
      <c r="R37" s="31">
        <f t="shared" si="3"/>
        <v>-94119000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-3440000</v>
      </c>
      <c r="X37" s="31">
        <f t="shared" si="3"/>
        <v>-99852983</v>
      </c>
      <c r="Y37" s="31">
        <f t="shared" si="3"/>
        <v>96412983</v>
      </c>
      <c r="Z37" s="32">
        <f>+IF(X37&lt;&gt;0,+(Y37/X37)*100,0)</f>
        <v>-96.554935169037464</v>
      </c>
      <c r="AA37" s="33">
        <f>SUM(AA29:AA36)</f>
        <v>-99852983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21810</v>
      </c>
      <c r="D44" s="29">
        <f>+D37+D43</f>
        <v>0</v>
      </c>
      <c r="E44" s="30">
        <f t="shared" si="5"/>
        <v>127242292</v>
      </c>
      <c r="F44" s="31">
        <f t="shared" si="5"/>
        <v>-99852983</v>
      </c>
      <c r="G44" s="31">
        <f t="shared" si="5"/>
        <v>0</v>
      </c>
      <c r="H44" s="31">
        <f t="shared" si="5"/>
        <v>0</v>
      </c>
      <c r="I44" s="31">
        <f t="shared" si="5"/>
        <v>58014000</v>
      </c>
      <c r="J44" s="31">
        <f t="shared" si="5"/>
        <v>58014000</v>
      </c>
      <c r="K44" s="31">
        <f t="shared" si="5"/>
        <v>-29007000</v>
      </c>
      <c r="L44" s="31">
        <f t="shared" si="5"/>
        <v>0</v>
      </c>
      <c r="M44" s="31">
        <f t="shared" si="5"/>
        <v>61672000</v>
      </c>
      <c r="N44" s="31">
        <f t="shared" si="5"/>
        <v>32665000</v>
      </c>
      <c r="O44" s="31">
        <f t="shared" si="5"/>
        <v>-165679000</v>
      </c>
      <c r="P44" s="31">
        <f t="shared" si="5"/>
        <v>0</v>
      </c>
      <c r="Q44" s="31">
        <f t="shared" si="5"/>
        <v>71560000</v>
      </c>
      <c r="R44" s="31">
        <f t="shared" si="5"/>
        <v>-94119000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-3440000</v>
      </c>
      <c r="X44" s="31">
        <f t="shared" si="5"/>
        <v>-99852983</v>
      </c>
      <c r="Y44" s="31">
        <f t="shared" si="5"/>
        <v>96412983</v>
      </c>
      <c r="Z44" s="32">
        <f>+IF(X44&lt;&gt;0,+(Y44/X44)*100,0)</f>
        <v>-96.554935169037464</v>
      </c>
      <c r="AA44" s="33">
        <f>+AA37+AA43</f>
        <v>-99852983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2916006749</v>
      </c>
      <c r="D45" s="42">
        <f t="shared" si="6"/>
        <v>0</v>
      </c>
      <c r="E45" s="43">
        <f t="shared" si="6"/>
        <v>2237697533</v>
      </c>
      <c r="F45" s="44">
        <f t="shared" si="6"/>
        <v>2686672200</v>
      </c>
      <c r="G45" s="44">
        <f t="shared" si="6"/>
        <v>77071204</v>
      </c>
      <c r="H45" s="44">
        <f t="shared" si="6"/>
        <v>25445583</v>
      </c>
      <c r="I45" s="44">
        <f t="shared" si="6"/>
        <v>-81659136</v>
      </c>
      <c r="J45" s="44">
        <f t="shared" si="6"/>
        <v>20857651</v>
      </c>
      <c r="K45" s="44">
        <f t="shared" si="6"/>
        <v>42660186</v>
      </c>
      <c r="L45" s="44">
        <f t="shared" si="6"/>
        <v>12183324</v>
      </c>
      <c r="M45" s="44">
        <f t="shared" si="6"/>
        <v>11283195</v>
      </c>
      <c r="N45" s="44">
        <f t="shared" si="6"/>
        <v>66126705</v>
      </c>
      <c r="O45" s="44">
        <f t="shared" si="6"/>
        <v>164030399</v>
      </c>
      <c r="P45" s="44">
        <f t="shared" si="6"/>
        <v>149961</v>
      </c>
      <c r="Q45" s="44">
        <f t="shared" si="6"/>
        <v>-70384361</v>
      </c>
      <c r="R45" s="44">
        <f t="shared" si="6"/>
        <v>93795999</v>
      </c>
      <c r="S45" s="44">
        <f t="shared" si="6"/>
        <v>8964811</v>
      </c>
      <c r="T45" s="44">
        <f t="shared" si="6"/>
        <v>9844546</v>
      </c>
      <c r="U45" s="44">
        <f t="shared" si="6"/>
        <v>0</v>
      </c>
      <c r="V45" s="44">
        <f t="shared" si="6"/>
        <v>18809357</v>
      </c>
      <c r="W45" s="44">
        <f t="shared" si="6"/>
        <v>199589712</v>
      </c>
      <c r="X45" s="44">
        <f t="shared" si="6"/>
        <v>2686672200</v>
      </c>
      <c r="Y45" s="44">
        <f t="shared" si="6"/>
        <v>-2487082488</v>
      </c>
      <c r="Z45" s="45">
        <f>+IF(X45&lt;&gt;0,+(Y45/X45)*100,0)</f>
        <v>-92.571117831196531</v>
      </c>
      <c r="AA45" s="46">
        <f>+AA26-AA44</f>
        <v>2686672200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2440251224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2440251224</v>
      </c>
      <c r="Y47" s="20">
        <v>-2440251224</v>
      </c>
      <c r="Z47" s="47">
        <v>-100</v>
      </c>
      <c r="AA47" s="22">
        <v>2440251224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2440251224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2440251224</v>
      </c>
      <c r="Y50" s="52">
        <f t="shared" si="7"/>
        <v>-2440251224</v>
      </c>
      <c r="Z50" s="53">
        <f>+IF(X50&lt;&gt;0,+(Y50/X50)*100,0)</f>
        <v>-100</v>
      </c>
      <c r="AA50" s="54">
        <f>SUM(AA47:AA49)</f>
        <v>2440251224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-40000</v>
      </c>
      <c r="F6" s="20">
        <v>-46000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-46000</v>
      </c>
      <c r="Y6" s="20">
        <v>46000</v>
      </c>
      <c r="Z6" s="21">
        <v>-100</v>
      </c>
      <c r="AA6" s="22">
        <v>-46000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6000</v>
      </c>
      <c r="F11" s="20">
        <v>6000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6000</v>
      </c>
      <c r="Y11" s="24">
        <v>-6000</v>
      </c>
      <c r="Z11" s="25">
        <v>-100</v>
      </c>
      <c r="AA11" s="26">
        <v>6000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-34000</v>
      </c>
      <c r="F13" s="31">
        <f t="shared" si="0"/>
        <v>-40000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-40000</v>
      </c>
      <c r="Y13" s="31">
        <f t="shared" si="0"/>
        <v>40000</v>
      </c>
      <c r="Z13" s="32">
        <f>+IF(X13&lt;&gt;0,+(Y13/X13)*100,0)</f>
        <v>-100</v>
      </c>
      <c r="AA13" s="33">
        <f>SUM(AA6:AA12)</f>
        <v>-40000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3760775</v>
      </c>
      <c r="D17" s="18"/>
      <c r="E17" s="19">
        <v>-122309</v>
      </c>
      <c r="F17" s="20">
        <v>-91942</v>
      </c>
      <c r="G17" s="24"/>
      <c r="H17" s="24"/>
      <c r="I17" s="24"/>
      <c r="J17" s="20"/>
      <c r="K17" s="24">
        <v>-28928</v>
      </c>
      <c r="L17" s="24"/>
      <c r="M17" s="20">
        <v>-14346</v>
      </c>
      <c r="N17" s="24">
        <v>-43274</v>
      </c>
      <c r="O17" s="24">
        <v>-7291</v>
      </c>
      <c r="P17" s="24">
        <v>-6585</v>
      </c>
      <c r="Q17" s="20">
        <v>-7290</v>
      </c>
      <c r="R17" s="24">
        <v>-21166</v>
      </c>
      <c r="S17" s="24"/>
      <c r="T17" s="20">
        <v>-14346</v>
      </c>
      <c r="U17" s="24">
        <v>-7056</v>
      </c>
      <c r="V17" s="24">
        <v>-21402</v>
      </c>
      <c r="W17" s="24">
        <v>-85842</v>
      </c>
      <c r="X17" s="20">
        <v>-91942</v>
      </c>
      <c r="Y17" s="24">
        <v>6100</v>
      </c>
      <c r="Z17" s="25">
        <v>-6.6346174762350181</v>
      </c>
      <c r="AA17" s="26">
        <v>-91942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3760775</v>
      </c>
      <c r="D25" s="29">
        <f t="shared" ref="D25:Y25" si="1">SUM(D15:D24)</f>
        <v>0</v>
      </c>
      <c r="E25" s="35">
        <f t="shared" si="1"/>
        <v>-122309</v>
      </c>
      <c r="F25" s="36">
        <f t="shared" si="1"/>
        <v>-91942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-28928</v>
      </c>
      <c r="L25" s="36">
        <f t="shared" si="1"/>
        <v>0</v>
      </c>
      <c r="M25" s="36">
        <f t="shared" si="1"/>
        <v>-14346</v>
      </c>
      <c r="N25" s="36">
        <f t="shared" si="1"/>
        <v>-43274</v>
      </c>
      <c r="O25" s="36">
        <f t="shared" si="1"/>
        <v>-7291</v>
      </c>
      <c r="P25" s="36">
        <f t="shared" si="1"/>
        <v>-6585</v>
      </c>
      <c r="Q25" s="36">
        <f t="shared" si="1"/>
        <v>-7290</v>
      </c>
      <c r="R25" s="36">
        <f t="shared" si="1"/>
        <v>-21166</v>
      </c>
      <c r="S25" s="36">
        <f t="shared" si="1"/>
        <v>0</v>
      </c>
      <c r="T25" s="36">
        <f t="shared" si="1"/>
        <v>-14346</v>
      </c>
      <c r="U25" s="36">
        <f t="shared" si="1"/>
        <v>-7056</v>
      </c>
      <c r="V25" s="36">
        <f t="shared" si="1"/>
        <v>-21402</v>
      </c>
      <c r="W25" s="36">
        <f t="shared" si="1"/>
        <v>-85842</v>
      </c>
      <c r="X25" s="36">
        <f t="shared" si="1"/>
        <v>-91942</v>
      </c>
      <c r="Y25" s="36">
        <f t="shared" si="1"/>
        <v>6100</v>
      </c>
      <c r="Z25" s="37">
        <f>+IF(X25&lt;&gt;0,+(Y25/X25)*100,0)</f>
        <v>-6.6346174762350181</v>
      </c>
      <c r="AA25" s="38">
        <f>SUM(AA15:AA24)</f>
        <v>-91942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3760775</v>
      </c>
      <c r="D26" s="29">
        <f>+D13+D25</f>
        <v>0</v>
      </c>
      <c r="E26" s="30">
        <f t="shared" si="2"/>
        <v>-156309</v>
      </c>
      <c r="F26" s="31">
        <f t="shared" si="2"/>
        <v>-131942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-28928</v>
      </c>
      <c r="L26" s="31">
        <f t="shared" si="2"/>
        <v>0</v>
      </c>
      <c r="M26" s="31">
        <f t="shared" si="2"/>
        <v>-14346</v>
      </c>
      <c r="N26" s="31">
        <f t="shared" si="2"/>
        <v>-43274</v>
      </c>
      <c r="O26" s="31">
        <f t="shared" si="2"/>
        <v>-7291</v>
      </c>
      <c r="P26" s="31">
        <f t="shared" si="2"/>
        <v>-6585</v>
      </c>
      <c r="Q26" s="31">
        <f t="shared" si="2"/>
        <v>-7290</v>
      </c>
      <c r="R26" s="31">
        <f t="shared" si="2"/>
        <v>-21166</v>
      </c>
      <c r="S26" s="31">
        <f t="shared" si="2"/>
        <v>0</v>
      </c>
      <c r="T26" s="31">
        <f t="shared" si="2"/>
        <v>-14346</v>
      </c>
      <c r="U26" s="31">
        <f t="shared" si="2"/>
        <v>-7056</v>
      </c>
      <c r="V26" s="31">
        <f t="shared" si="2"/>
        <v>-21402</v>
      </c>
      <c r="W26" s="31">
        <f t="shared" si="2"/>
        <v>-85842</v>
      </c>
      <c r="X26" s="31">
        <f t="shared" si="2"/>
        <v>-131942</v>
      </c>
      <c r="Y26" s="31">
        <f t="shared" si="2"/>
        <v>46100</v>
      </c>
      <c r="Z26" s="32">
        <f>+IF(X26&lt;&gt;0,+(Y26/X26)*100,0)</f>
        <v>-34.939594670385468</v>
      </c>
      <c r="AA26" s="33">
        <f>+AA13+AA25</f>
        <v>-131942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6000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6000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3760775</v>
      </c>
      <c r="D45" s="42">
        <f t="shared" si="6"/>
        <v>0</v>
      </c>
      <c r="E45" s="43">
        <f t="shared" si="6"/>
        <v>-162309</v>
      </c>
      <c r="F45" s="44">
        <f t="shared" si="6"/>
        <v>-131942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-28928</v>
      </c>
      <c r="L45" s="44">
        <f t="shared" si="6"/>
        <v>0</v>
      </c>
      <c r="M45" s="44">
        <f t="shared" si="6"/>
        <v>-14346</v>
      </c>
      <c r="N45" s="44">
        <f t="shared" si="6"/>
        <v>-43274</v>
      </c>
      <c r="O45" s="44">
        <f t="shared" si="6"/>
        <v>-7291</v>
      </c>
      <c r="P45" s="44">
        <f t="shared" si="6"/>
        <v>-6585</v>
      </c>
      <c r="Q45" s="44">
        <f t="shared" si="6"/>
        <v>-7290</v>
      </c>
      <c r="R45" s="44">
        <f t="shared" si="6"/>
        <v>-21166</v>
      </c>
      <c r="S45" s="44">
        <f t="shared" si="6"/>
        <v>0</v>
      </c>
      <c r="T45" s="44">
        <f t="shared" si="6"/>
        <v>-14346</v>
      </c>
      <c r="U45" s="44">
        <f t="shared" si="6"/>
        <v>-7056</v>
      </c>
      <c r="V45" s="44">
        <f t="shared" si="6"/>
        <v>-21402</v>
      </c>
      <c r="W45" s="44">
        <f t="shared" si="6"/>
        <v>-85842</v>
      </c>
      <c r="X45" s="44">
        <f t="shared" si="6"/>
        <v>-131942</v>
      </c>
      <c r="Y45" s="44">
        <f t="shared" si="6"/>
        <v>46100</v>
      </c>
      <c r="Z45" s="45">
        <f>+IF(X45&lt;&gt;0,+(Y45/X45)*100,0)</f>
        <v>-34.939594670385468</v>
      </c>
      <c r="AA45" s="46">
        <f>+AA26-AA44</f>
        <v>-131942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848211974</v>
      </c>
      <c r="D6" s="18"/>
      <c r="E6" s="19">
        <v>758368561</v>
      </c>
      <c r="F6" s="20">
        <v>973768615</v>
      </c>
      <c r="G6" s="20">
        <v>902441709</v>
      </c>
      <c r="H6" s="20">
        <v>18683925</v>
      </c>
      <c r="I6" s="20">
        <v>29925314</v>
      </c>
      <c r="J6" s="20">
        <v>951050948</v>
      </c>
      <c r="K6" s="20">
        <v>41364903</v>
      </c>
      <c r="L6" s="20">
        <v>20793372</v>
      </c>
      <c r="M6" s="20">
        <v>25487856</v>
      </c>
      <c r="N6" s="20">
        <v>87646131</v>
      </c>
      <c r="O6" s="20">
        <v>40704096</v>
      </c>
      <c r="P6" s="20">
        <v>34597060</v>
      </c>
      <c r="Q6" s="20">
        <v>32752847</v>
      </c>
      <c r="R6" s="20">
        <v>108054003</v>
      </c>
      <c r="S6" s="20">
        <v>29258864</v>
      </c>
      <c r="T6" s="20">
        <v>45293951</v>
      </c>
      <c r="U6" s="20">
        <v>109299988</v>
      </c>
      <c r="V6" s="20">
        <v>183852803</v>
      </c>
      <c r="W6" s="20">
        <v>1330603885</v>
      </c>
      <c r="X6" s="20">
        <v>973768615</v>
      </c>
      <c r="Y6" s="20">
        <v>356835270</v>
      </c>
      <c r="Z6" s="21">
        <v>36.644770071994976</v>
      </c>
      <c r="AA6" s="22">
        <v>973768615</v>
      </c>
    </row>
    <row r="7" spans="1:27" x14ac:dyDescent="0.25">
      <c r="A7" s="23" t="s">
        <v>35</v>
      </c>
      <c r="B7" s="17" t="s">
        <v>32</v>
      </c>
      <c r="C7" s="18">
        <v>-23625401</v>
      </c>
      <c r="D7" s="18"/>
      <c r="E7" s="19">
        <v>10039056</v>
      </c>
      <c r="F7" s="20">
        <v>-53557246</v>
      </c>
      <c r="G7" s="20">
        <v>-85334547</v>
      </c>
      <c r="H7" s="20">
        <v>10776851</v>
      </c>
      <c r="I7" s="20">
        <v>36885694</v>
      </c>
      <c r="J7" s="20">
        <v>-37672002</v>
      </c>
      <c r="K7" s="20">
        <v>-9320425</v>
      </c>
      <c r="L7" s="20">
        <v>11335077</v>
      </c>
      <c r="M7" s="20">
        <v>2391063</v>
      </c>
      <c r="N7" s="20">
        <v>4405715</v>
      </c>
      <c r="O7" s="20">
        <v>-1704237</v>
      </c>
      <c r="P7" s="20">
        <v>3621662</v>
      </c>
      <c r="Q7" s="20">
        <v>4244635</v>
      </c>
      <c r="R7" s="20">
        <v>6162060</v>
      </c>
      <c r="S7" s="20">
        <v>7009550</v>
      </c>
      <c r="T7" s="20">
        <v>716782</v>
      </c>
      <c r="U7" s="20">
        <v>-31584365</v>
      </c>
      <c r="V7" s="20">
        <v>-23858033</v>
      </c>
      <c r="W7" s="20">
        <v>-50962260</v>
      </c>
      <c r="X7" s="20">
        <v>-53557246</v>
      </c>
      <c r="Y7" s="20">
        <v>2594986</v>
      </c>
      <c r="Z7" s="21">
        <v>-4.8452566063609765</v>
      </c>
      <c r="AA7" s="22">
        <v>-53557246</v>
      </c>
    </row>
    <row r="8" spans="1:27" x14ac:dyDescent="0.25">
      <c r="A8" s="23" t="s">
        <v>36</v>
      </c>
      <c r="B8" s="17" t="s">
        <v>32</v>
      </c>
      <c r="C8" s="18">
        <v>378699</v>
      </c>
      <c r="D8" s="18"/>
      <c r="E8" s="19">
        <v>389901</v>
      </c>
      <c r="F8" s="20">
        <v>378699</v>
      </c>
      <c r="G8" s="20">
        <v>380840</v>
      </c>
      <c r="H8" s="20"/>
      <c r="I8" s="20">
        <v>-1200</v>
      </c>
      <c r="J8" s="20">
        <v>379640</v>
      </c>
      <c r="K8" s="20">
        <v>8</v>
      </c>
      <c r="L8" s="20">
        <v>-4600</v>
      </c>
      <c r="M8" s="20"/>
      <c r="N8" s="20">
        <v>-4592</v>
      </c>
      <c r="O8" s="20">
        <v>3208</v>
      </c>
      <c r="P8" s="20">
        <v>-1281</v>
      </c>
      <c r="Q8" s="20">
        <v>-869</v>
      </c>
      <c r="R8" s="20">
        <v>1058</v>
      </c>
      <c r="S8" s="20">
        <v>1820</v>
      </c>
      <c r="T8" s="20">
        <v>13375</v>
      </c>
      <c r="U8" s="20">
        <v>-19700</v>
      </c>
      <c r="V8" s="20">
        <v>-4505</v>
      </c>
      <c r="W8" s="20">
        <v>371601</v>
      </c>
      <c r="X8" s="20">
        <v>378699</v>
      </c>
      <c r="Y8" s="20">
        <v>-7098</v>
      </c>
      <c r="Z8" s="21">
        <v>-1.8743117885180578</v>
      </c>
      <c r="AA8" s="22">
        <v>378699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-5683528</v>
      </c>
      <c r="D10" s="18"/>
      <c r="E10" s="19">
        <v>4783747</v>
      </c>
      <c r="F10" s="20">
        <v>-5683531</v>
      </c>
      <c r="G10" s="20">
        <v>-2567363</v>
      </c>
      <c r="H10" s="20">
        <v>399072</v>
      </c>
      <c r="I10" s="20">
        <v>1969024</v>
      </c>
      <c r="J10" s="20">
        <v>-199267</v>
      </c>
      <c r="K10" s="20">
        <v>-192740</v>
      </c>
      <c r="L10" s="20">
        <v>242592</v>
      </c>
      <c r="M10" s="20">
        <v>-219951</v>
      </c>
      <c r="N10" s="20">
        <v>-170099</v>
      </c>
      <c r="O10" s="20">
        <v>37618</v>
      </c>
      <c r="P10" s="20">
        <v>102936</v>
      </c>
      <c r="Q10" s="20">
        <v>-156145</v>
      </c>
      <c r="R10" s="20">
        <v>-15591</v>
      </c>
      <c r="S10" s="20">
        <v>-389046</v>
      </c>
      <c r="T10" s="20">
        <v>326354</v>
      </c>
      <c r="U10" s="20">
        <v>1626172</v>
      </c>
      <c r="V10" s="20">
        <v>1563480</v>
      </c>
      <c r="W10" s="20">
        <v>1178523</v>
      </c>
      <c r="X10" s="20">
        <v>-5683531</v>
      </c>
      <c r="Y10" s="20">
        <v>6862054</v>
      </c>
      <c r="Z10" s="21">
        <v>-120.73575388257758</v>
      </c>
      <c r="AA10" s="22">
        <v>-5683531</v>
      </c>
    </row>
    <row r="11" spans="1:27" x14ac:dyDescent="0.25">
      <c r="A11" s="23" t="s">
        <v>39</v>
      </c>
      <c r="B11" s="17" t="s">
        <v>32</v>
      </c>
      <c r="C11" s="18">
        <v>197478425</v>
      </c>
      <c r="D11" s="18"/>
      <c r="E11" s="19">
        <v>160879670</v>
      </c>
      <c r="F11" s="20">
        <v>197478422</v>
      </c>
      <c r="G11" s="24">
        <v>204800762</v>
      </c>
      <c r="H11" s="24">
        <v>8393192</v>
      </c>
      <c r="I11" s="24">
        <v>6976125</v>
      </c>
      <c r="J11" s="20">
        <v>220170079</v>
      </c>
      <c r="K11" s="24">
        <v>4921874</v>
      </c>
      <c r="L11" s="24">
        <v>8496424</v>
      </c>
      <c r="M11" s="20">
        <v>8115193</v>
      </c>
      <c r="N11" s="24">
        <v>21533491</v>
      </c>
      <c r="O11" s="24">
        <v>4111391</v>
      </c>
      <c r="P11" s="24">
        <v>4021837</v>
      </c>
      <c r="Q11" s="20">
        <v>6616655</v>
      </c>
      <c r="R11" s="24">
        <v>14749883</v>
      </c>
      <c r="S11" s="24">
        <v>4866900</v>
      </c>
      <c r="T11" s="20">
        <v>3876296</v>
      </c>
      <c r="U11" s="24">
        <v>5898415</v>
      </c>
      <c r="V11" s="24">
        <v>14641611</v>
      </c>
      <c r="W11" s="24">
        <v>271095064</v>
      </c>
      <c r="X11" s="20">
        <v>197478422</v>
      </c>
      <c r="Y11" s="24">
        <v>73616642</v>
      </c>
      <c r="Z11" s="25">
        <v>37.278321982945563</v>
      </c>
      <c r="AA11" s="26">
        <v>197478422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1016760169</v>
      </c>
      <c r="D13" s="29">
        <f>SUM(D6:D12)</f>
        <v>0</v>
      </c>
      <c r="E13" s="30">
        <f t="shared" si="0"/>
        <v>934460935</v>
      </c>
      <c r="F13" s="31">
        <f t="shared" si="0"/>
        <v>1112384959</v>
      </c>
      <c r="G13" s="31">
        <f t="shared" si="0"/>
        <v>1019721401</v>
      </c>
      <c r="H13" s="31">
        <f t="shared" si="0"/>
        <v>38253040</v>
      </c>
      <c r="I13" s="31">
        <f t="shared" si="0"/>
        <v>75754957</v>
      </c>
      <c r="J13" s="31">
        <f t="shared" si="0"/>
        <v>1133729398</v>
      </c>
      <c r="K13" s="31">
        <f t="shared" si="0"/>
        <v>36773620</v>
      </c>
      <c r="L13" s="31">
        <f t="shared" si="0"/>
        <v>40862865</v>
      </c>
      <c r="M13" s="31">
        <f t="shared" si="0"/>
        <v>35774161</v>
      </c>
      <c r="N13" s="31">
        <f t="shared" si="0"/>
        <v>113410646</v>
      </c>
      <c r="O13" s="31">
        <f t="shared" si="0"/>
        <v>43152076</v>
      </c>
      <c r="P13" s="31">
        <f t="shared" si="0"/>
        <v>42342214</v>
      </c>
      <c r="Q13" s="31">
        <f t="shared" si="0"/>
        <v>43457123</v>
      </c>
      <c r="R13" s="31">
        <f t="shared" si="0"/>
        <v>128951413</v>
      </c>
      <c r="S13" s="31">
        <f t="shared" si="0"/>
        <v>40748088</v>
      </c>
      <c r="T13" s="31">
        <f t="shared" si="0"/>
        <v>50226758</v>
      </c>
      <c r="U13" s="31">
        <f t="shared" si="0"/>
        <v>85220510</v>
      </c>
      <c r="V13" s="31">
        <f t="shared" si="0"/>
        <v>176195356</v>
      </c>
      <c r="W13" s="31">
        <f t="shared" si="0"/>
        <v>1552286813</v>
      </c>
      <c r="X13" s="31">
        <f t="shared" si="0"/>
        <v>1112384959</v>
      </c>
      <c r="Y13" s="31">
        <f t="shared" si="0"/>
        <v>439901854</v>
      </c>
      <c r="Z13" s="32">
        <f>+IF(X13&lt;&gt;0,+(Y13/X13)*100,0)</f>
        <v>39.545829026262481</v>
      </c>
      <c r="AA13" s="33">
        <f>SUM(AA6:AA12)</f>
        <v>1112384959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2094774784</v>
      </c>
      <c r="D17" s="18"/>
      <c r="E17" s="19">
        <v>2237376815</v>
      </c>
      <c r="F17" s="20">
        <v>2243209213</v>
      </c>
      <c r="G17" s="24">
        <v>2124223909</v>
      </c>
      <c r="H17" s="24">
        <v>9913273</v>
      </c>
      <c r="I17" s="24">
        <v>12435340</v>
      </c>
      <c r="J17" s="20">
        <v>2146572522</v>
      </c>
      <c r="K17" s="24">
        <v>28426664</v>
      </c>
      <c r="L17" s="24">
        <v>-1001146</v>
      </c>
      <c r="M17" s="20">
        <v>24821765</v>
      </c>
      <c r="N17" s="24">
        <v>52247283</v>
      </c>
      <c r="O17" s="24">
        <v>414778</v>
      </c>
      <c r="P17" s="24">
        <v>-5317574</v>
      </c>
      <c r="Q17" s="20">
        <v>16007675</v>
      </c>
      <c r="R17" s="24">
        <v>11104879</v>
      </c>
      <c r="S17" s="24">
        <v>803273</v>
      </c>
      <c r="T17" s="20">
        <v>-5148784</v>
      </c>
      <c r="U17" s="24">
        <v>9914130</v>
      </c>
      <c r="V17" s="24">
        <v>5568619</v>
      </c>
      <c r="W17" s="24">
        <v>2215493303</v>
      </c>
      <c r="X17" s="20">
        <v>2243209213</v>
      </c>
      <c r="Y17" s="24">
        <v>-27715910</v>
      </c>
      <c r="Z17" s="25">
        <v>-1.2355472614582206</v>
      </c>
      <c r="AA17" s="26">
        <v>2243209213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287344</v>
      </c>
      <c r="D21" s="18"/>
      <c r="E21" s="19">
        <v>-100519</v>
      </c>
      <c r="F21" s="20">
        <v>172608</v>
      </c>
      <c r="G21" s="20">
        <v>-6482</v>
      </c>
      <c r="H21" s="20">
        <v>-20933</v>
      </c>
      <c r="I21" s="20">
        <v>149394</v>
      </c>
      <c r="J21" s="20">
        <v>121979</v>
      </c>
      <c r="K21" s="20">
        <v>-9745</v>
      </c>
      <c r="L21" s="20">
        <v>-9430</v>
      </c>
      <c r="M21" s="20">
        <v>-9745</v>
      </c>
      <c r="N21" s="20">
        <v>-28920</v>
      </c>
      <c r="O21" s="20">
        <v>-9745</v>
      </c>
      <c r="P21" s="20">
        <v>-8802</v>
      </c>
      <c r="Q21" s="20">
        <v>-9745</v>
      </c>
      <c r="R21" s="20">
        <v>-28292</v>
      </c>
      <c r="S21" s="20">
        <v>-9430</v>
      </c>
      <c r="T21" s="20">
        <v>-9745</v>
      </c>
      <c r="U21" s="20">
        <v>-9430</v>
      </c>
      <c r="V21" s="20">
        <v>-28605</v>
      </c>
      <c r="W21" s="20">
        <v>36162</v>
      </c>
      <c r="X21" s="20">
        <v>172608</v>
      </c>
      <c r="Y21" s="20">
        <v>-136446</v>
      </c>
      <c r="Z21" s="21">
        <v>-79.049638487208</v>
      </c>
      <c r="AA21" s="22">
        <v>172608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2095062128</v>
      </c>
      <c r="D25" s="29">
        <f t="shared" ref="D25:Y25" si="1">SUM(D15:D24)</f>
        <v>0</v>
      </c>
      <c r="E25" s="35">
        <f t="shared" si="1"/>
        <v>2237276296</v>
      </c>
      <c r="F25" s="36">
        <f t="shared" si="1"/>
        <v>2243381821</v>
      </c>
      <c r="G25" s="36">
        <f t="shared" si="1"/>
        <v>2124217427</v>
      </c>
      <c r="H25" s="36">
        <f t="shared" si="1"/>
        <v>9892340</v>
      </c>
      <c r="I25" s="36">
        <f t="shared" si="1"/>
        <v>12584734</v>
      </c>
      <c r="J25" s="36">
        <f t="shared" si="1"/>
        <v>2146694501</v>
      </c>
      <c r="K25" s="36">
        <f t="shared" si="1"/>
        <v>28416919</v>
      </c>
      <c r="L25" s="36">
        <f t="shared" si="1"/>
        <v>-1010576</v>
      </c>
      <c r="M25" s="36">
        <f t="shared" si="1"/>
        <v>24812020</v>
      </c>
      <c r="N25" s="36">
        <f t="shared" si="1"/>
        <v>52218363</v>
      </c>
      <c r="O25" s="36">
        <f t="shared" si="1"/>
        <v>405033</v>
      </c>
      <c r="P25" s="36">
        <f t="shared" si="1"/>
        <v>-5326376</v>
      </c>
      <c r="Q25" s="36">
        <f t="shared" si="1"/>
        <v>15997930</v>
      </c>
      <c r="R25" s="36">
        <f t="shared" si="1"/>
        <v>11076587</v>
      </c>
      <c r="S25" s="36">
        <f t="shared" si="1"/>
        <v>793843</v>
      </c>
      <c r="T25" s="36">
        <f t="shared" si="1"/>
        <v>-5158529</v>
      </c>
      <c r="U25" s="36">
        <f t="shared" si="1"/>
        <v>9904700</v>
      </c>
      <c r="V25" s="36">
        <f t="shared" si="1"/>
        <v>5540014</v>
      </c>
      <c r="W25" s="36">
        <f t="shared" si="1"/>
        <v>2215529465</v>
      </c>
      <c r="X25" s="36">
        <f t="shared" si="1"/>
        <v>2243381821</v>
      </c>
      <c r="Y25" s="36">
        <f t="shared" si="1"/>
        <v>-27852356</v>
      </c>
      <c r="Z25" s="37">
        <f>+IF(X25&lt;&gt;0,+(Y25/X25)*100,0)</f>
        <v>-1.2415343540398602</v>
      </c>
      <c r="AA25" s="38">
        <f>SUM(AA15:AA24)</f>
        <v>2243381821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3111822297</v>
      </c>
      <c r="D26" s="29">
        <f>+D13+D25</f>
        <v>0</v>
      </c>
      <c r="E26" s="30">
        <f t="shared" si="2"/>
        <v>3171737231</v>
      </c>
      <c r="F26" s="31">
        <f t="shared" si="2"/>
        <v>3355766780</v>
      </c>
      <c r="G26" s="31">
        <f t="shared" si="2"/>
        <v>3143938828</v>
      </c>
      <c r="H26" s="31">
        <f t="shared" si="2"/>
        <v>48145380</v>
      </c>
      <c r="I26" s="31">
        <f t="shared" si="2"/>
        <v>88339691</v>
      </c>
      <c r="J26" s="31">
        <f t="shared" si="2"/>
        <v>3280423899</v>
      </c>
      <c r="K26" s="31">
        <f t="shared" si="2"/>
        <v>65190539</v>
      </c>
      <c r="L26" s="31">
        <f t="shared" si="2"/>
        <v>39852289</v>
      </c>
      <c r="M26" s="31">
        <f t="shared" si="2"/>
        <v>60586181</v>
      </c>
      <c r="N26" s="31">
        <f t="shared" si="2"/>
        <v>165629009</v>
      </c>
      <c r="O26" s="31">
        <f t="shared" si="2"/>
        <v>43557109</v>
      </c>
      <c r="P26" s="31">
        <f t="shared" si="2"/>
        <v>37015838</v>
      </c>
      <c r="Q26" s="31">
        <f t="shared" si="2"/>
        <v>59455053</v>
      </c>
      <c r="R26" s="31">
        <f t="shared" si="2"/>
        <v>140028000</v>
      </c>
      <c r="S26" s="31">
        <f t="shared" si="2"/>
        <v>41541931</v>
      </c>
      <c r="T26" s="31">
        <f t="shared" si="2"/>
        <v>45068229</v>
      </c>
      <c r="U26" s="31">
        <f t="shared" si="2"/>
        <v>95125210</v>
      </c>
      <c r="V26" s="31">
        <f t="shared" si="2"/>
        <v>181735370</v>
      </c>
      <c r="W26" s="31">
        <f t="shared" si="2"/>
        <v>3767816278</v>
      </c>
      <c r="X26" s="31">
        <f t="shared" si="2"/>
        <v>3355766780</v>
      </c>
      <c r="Y26" s="31">
        <f t="shared" si="2"/>
        <v>412049498</v>
      </c>
      <c r="Z26" s="32">
        <f>+IF(X26&lt;&gt;0,+(Y26/X26)*100,0)</f>
        <v>12.278847876311595</v>
      </c>
      <c r="AA26" s="33">
        <f>+AA13+AA25</f>
        <v>3355766780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3475410</v>
      </c>
      <c r="D31" s="18"/>
      <c r="E31" s="19">
        <v>4050369</v>
      </c>
      <c r="F31" s="20">
        <v>3475410</v>
      </c>
      <c r="G31" s="20">
        <v>3433300</v>
      </c>
      <c r="H31" s="20">
        <v>72912</v>
      </c>
      <c r="I31" s="20">
        <v>5112</v>
      </c>
      <c r="J31" s="20">
        <v>3511324</v>
      </c>
      <c r="K31" s="20">
        <v>20478</v>
      </c>
      <c r="L31" s="20">
        <v>20506</v>
      </c>
      <c r="M31" s="20">
        <v>8472</v>
      </c>
      <c r="N31" s="20">
        <v>49456</v>
      </c>
      <c r="O31" s="20">
        <v>2096</v>
      </c>
      <c r="P31" s="20">
        <v>-25750</v>
      </c>
      <c r="Q31" s="20">
        <v>1834</v>
      </c>
      <c r="R31" s="20">
        <v>-21820</v>
      </c>
      <c r="S31" s="20">
        <v>1427</v>
      </c>
      <c r="T31" s="20">
        <v>20267</v>
      </c>
      <c r="U31" s="20">
        <v>-59044</v>
      </c>
      <c r="V31" s="20">
        <v>-37350</v>
      </c>
      <c r="W31" s="20">
        <v>3501610</v>
      </c>
      <c r="X31" s="20">
        <v>3475410</v>
      </c>
      <c r="Y31" s="20">
        <v>26200</v>
      </c>
      <c r="Z31" s="21">
        <v>0.75386788896849577</v>
      </c>
      <c r="AA31" s="22">
        <v>3475410</v>
      </c>
    </row>
    <row r="32" spans="1:27" x14ac:dyDescent="0.25">
      <c r="A32" s="23" t="s">
        <v>59</v>
      </c>
      <c r="B32" s="17" t="s">
        <v>32</v>
      </c>
      <c r="C32" s="18">
        <v>359500287</v>
      </c>
      <c r="D32" s="18"/>
      <c r="E32" s="19">
        <v>265138434</v>
      </c>
      <c r="F32" s="20">
        <v>362922183</v>
      </c>
      <c r="G32" s="20">
        <v>379352969</v>
      </c>
      <c r="H32" s="20">
        <v>24730014</v>
      </c>
      <c r="I32" s="20">
        <v>13239962</v>
      </c>
      <c r="J32" s="20">
        <v>417322945</v>
      </c>
      <c r="K32" s="20">
        <v>24949037</v>
      </c>
      <c r="L32" s="20">
        <v>-20559774</v>
      </c>
      <c r="M32" s="20">
        <v>6222761</v>
      </c>
      <c r="N32" s="20">
        <v>10612024</v>
      </c>
      <c r="O32" s="20">
        <v>8567405</v>
      </c>
      <c r="P32" s="20">
        <v>-284643</v>
      </c>
      <c r="Q32" s="20">
        <v>9714454</v>
      </c>
      <c r="R32" s="20">
        <v>17997216</v>
      </c>
      <c r="S32" s="20">
        <v>-1761603</v>
      </c>
      <c r="T32" s="20">
        <v>6020406</v>
      </c>
      <c r="U32" s="20">
        <v>17322026</v>
      </c>
      <c r="V32" s="20">
        <v>21580829</v>
      </c>
      <c r="W32" s="20">
        <v>467513014</v>
      </c>
      <c r="X32" s="20">
        <v>362922183</v>
      </c>
      <c r="Y32" s="20">
        <v>104590831</v>
      </c>
      <c r="Z32" s="21">
        <v>28.819079102695689</v>
      </c>
      <c r="AA32" s="22">
        <v>362922183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11716624</v>
      </c>
      <c r="H33" s="20">
        <v>-16641424</v>
      </c>
      <c r="I33" s="20">
        <v>-6045533</v>
      </c>
      <c r="J33" s="20">
        <v>-10970333</v>
      </c>
      <c r="K33" s="20">
        <v>-7578538</v>
      </c>
      <c r="L33" s="20">
        <v>15409219</v>
      </c>
      <c r="M33" s="20">
        <v>-18260349</v>
      </c>
      <c r="N33" s="20">
        <v>-10429668</v>
      </c>
      <c r="O33" s="20"/>
      <c r="P33" s="20"/>
      <c r="Q33" s="20"/>
      <c r="R33" s="20"/>
      <c r="S33" s="20">
        <v>21400000</v>
      </c>
      <c r="T33" s="20"/>
      <c r="U33" s="20"/>
      <c r="V33" s="20">
        <v>21400000</v>
      </c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-390000</v>
      </c>
      <c r="F34" s="20">
        <v>-390202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-390202</v>
      </c>
      <c r="Y34" s="20">
        <v>390202</v>
      </c>
      <c r="Z34" s="21">
        <v>-100</v>
      </c>
      <c r="AA34" s="22">
        <v>-390202</v>
      </c>
    </row>
    <row r="35" spans="1:27" x14ac:dyDescent="0.25">
      <c r="A35" s="23" t="s">
        <v>39</v>
      </c>
      <c r="B35" s="17" t="s">
        <v>32</v>
      </c>
      <c r="C35" s="18">
        <v>189787479</v>
      </c>
      <c r="D35" s="18"/>
      <c r="E35" s="19">
        <v>216147954</v>
      </c>
      <c r="F35" s="20">
        <v>190080223</v>
      </c>
      <c r="G35" s="20">
        <v>201192357</v>
      </c>
      <c r="H35" s="20">
        <v>5477938</v>
      </c>
      <c r="I35" s="20">
        <v>-786506</v>
      </c>
      <c r="J35" s="20">
        <v>205883789</v>
      </c>
      <c r="K35" s="20">
        <v>6114952</v>
      </c>
      <c r="L35" s="20">
        <v>6586800</v>
      </c>
      <c r="M35" s="20">
        <v>5584469</v>
      </c>
      <c r="N35" s="20">
        <v>18286221</v>
      </c>
      <c r="O35" s="20">
        <v>6267981</v>
      </c>
      <c r="P35" s="20">
        <v>7034902</v>
      </c>
      <c r="Q35" s="20">
        <v>6457552</v>
      </c>
      <c r="R35" s="20">
        <v>19760435</v>
      </c>
      <c r="S35" s="20">
        <v>6698147</v>
      </c>
      <c r="T35" s="20">
        <v>6128728</v>
      </c>
      <c r="U35" s="20">
        <v>1998559</v>
      </c>
      <c r="V35" s="20">
        <v>14825434</v>
      </c>
      <c r="W35" s="20">
        <v>258755879</v>
      </c>
      <c r="X35" s="20">
        <v>190080223</v>
      </c>
      <c r="Y35" s="20">
        <v>68675656</v>
      </c>
      <c r="Z35" s="21">
        <v>36.12982714145911</v>
      </c>
      <c r="AA35" s="22">
        <v>190080223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552763176</v>
      </c>
      <c r="D37" s="29">
        <f t="shared" ref="D37:Y37" si="3">SUM(D29:D36)</f>
        <v>0</v>
      </c>
      <c r="E37" s="30">
        <f t="shared" si="3"/>
        <v>484946757</v>
      </c>
      <c r="F37" s="31">
        <f t="shared" si="3"/>
        <v>556087614</v>
      </c>
      <c r="G37" s="31">
        <f t="shared" si="3"/>
        <v>595695250</v>
      </c>
      <c r="H37" s="31">
        <f t="shared" si="3"/>
        <v>13639440</v>
      </c>
      <c r="I37" s="31">
        <f t="shared" si="3"/>
        <v>6413035</v>
      </c>
      <c r="J37" s="31">
        <f t="shared" si="3"/>
        <v>615747725</v>
      </c>
      <c r="K37" s="31">
        <f t="shared" si="3"/>
        <v>23505929</v>
      </c>
      <c r="L37" s="31">
        <f t="shared" si="3"/>
        <v>1456751</v>
      </c>
      <c r="M37" s="31">
        <f t="shared" si="3"/>
        <v>-6444647</v>
      </c>
      <c r="N37" s="31">
        <f t="shared" si="3"/>
        <v>18518033</v>
      </c>
      <c r="O37" s="31">
        <f t="shared" si="3"/>
        <v>14837482</v>
      </c>
      <c r="P37" s="31">
        <f t="shared" si="3"/>
        <v>6724509</v>
      </c>
      <c r="Q37" s="31">
        <f t="shared" si="3"/>
        <v>16173840</v>
      </c>
      <c r="R37" s="31">
        <f t="shared" si="3"/>
        <v>37735831</v>
      </c>
      <c r="S37" s="31">
        <f t="shared" si="3"/>
        <v>26337971</v>
      </c>
      <c r="T37" s="31">
        <f t="shared" si="3"/>
        <v>12169401</v>
      </c>
      <c r="U37" s="31">
        <f t="shared" si="3"/>
        <v>19261541</v>
      </c>
      <c r="V37" s="31">
        <f t="shared" si="3"/>
        <v>57768913</v>
      </c>
      <c r="W37" s="31">
        <f t="shared" si="3"/>
        <v>729770502</v>
      </c>
      <c r="X37" s="31">
        <f t="shared" si="3"/>
        <v>556087614</v>
      </c>
      <c r="Y37" s="31">
        <f t="shared" si="3"/>
        <v>173682888</v>
      </c>
      <c r="Z37" s="32">
        <f>+IF(X37&lt;&gt;0,+(Y37/X37)*100,0)</f>
        <v>31.233007825993404</v>
      </c>
      <c r="AA37" s="33">
        <f>SUM(AA29:AA36)</f>
        <v>556087614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-3402299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-3402299</v>
      </c>
      <c r="Y42" s="20">
        <v>3402299</v>
      </c>
      <c r="Z42" s="21">
        <v>-100</v>
      </c>
      <c r="AA42" s="22">
        <v>-3402299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-3401900</v>
      </c>
      <c r="F43" s="36">
        <f t="shared" si="4"/>
        <v>-3402299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-3402299</v>
      </c>
      <c r="Y43" s="36">
        <f t="shared" si="4"/>
        <v>3402299</v>
      </c>
      <c r="Z43" s="37">
        <f>+IF(X43&lt;&gt;0,+(Y43/X43)*100,0)</f>
        <v>-100</v>
      </c>
      <c r="AA43" s="38">
        <f>SUM(AA39:AA42)</f>
        <v>-3402299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552763176</v>
      </c>
      <c r="D44" s="29">
        <f>+D37+D43</f>
        <v>0</v>
      </c>
      <c r="E44" s="30">
        <f t="shared" si="5"/>
        <v>481544857</v>
      </c>
      <c r="F44" s="31">
        <f t="shared" si="5"/>
        <v>552685315</v>
      </c>
      <c r="G44" s="31">
        <f t="shared" si="5"/>
        <v>595695250</v>
      </c>
      <c r="H44" s="31">
        <f t="shared" si="5"/>
        <v>13639440</v>
      </c>
      <c r="I44" s="31">
        <f t="shared" si="5"/>
        <v>6413035</v>
      </c>
      <c r="J44" s="31">
        <f t="shared" si="5"/>
        <v>615747725</v>
      </c>
      <c r="K44" s="31">
        <f t="shared" si="5"/>
        <v>23505929</v>
      </c>
      <c r="L44" s="31">
        <f t="shared" si="5"/>
        <v>1456751</v>
      </c>
      <c r="M44" s="31">
        <f t="shared" si="5"/>
        <v>-6444647</v>
      </c>
      <c r="N44" s="31">
        <f t="shared" si="5"/>
        <v>18518033</v>
      </c>
      <c r="O44" s="31">
        <f t="shared" si="5"/>
        <v>14837482</v>
      </c>
      <c r="P44" s="31">
        <f t="shared" si="5"/>
        <v>6724509</v>
      </c>
      <c r="Q44" s="31">
        <f t="shared" si="5"/>
        <v>16173840</v>
      </c>
      <c r="R44" s="31">
        <f t="shared" si="5"/>
        <v>37735831</v>
      </c>
      <c r="S44" s="31">
        <f t="shared" si="5"/>
        <v>26337971</v>
      </c>
      <c r="T44" s="31">
        <f t="shared" si="5"/>
        <v>12169401</v>
      </c>
      <c r="U44" s="31">
        <f t="shared" si="5"/>
        <v>19261541</v>
      </c>
      <c r="V44" s="31">
        <f t="shared" si="5"/>
        <v>57768913</v>
      </c>
      <c r="W44" s="31">
        <f t="shared" si="5"/>
        <v>729770502</v>
      </c>
      <c r="X44" s="31">
        <f t="shared" si="5"/>
        <v>552685315</v>
      </c>
      <c r="Y44" s="31">
        <f t="shared" si="5"/>
        <v>177085187</v>
      </c>
      <c r="Z44" s="32">
        <f>+IF(X44&lt;&gt;0,+(Y44/X44)*100,0)</f>
        <v>32.040870671586418</v>
      </c>
      <c r="AA44" s="33">
        <f>+AA37+AA43</f>
        <v>552685315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2559059121</v>
      </c>
      <c r="D45" s="42">
        <f t="shared" si="6"/>
        <v>0</v>
      </c>
      <c r="E45" s="43">
        <f t="shared" si="6"/>
        <v>2690192374</v>
      </c>
      <c r="F45" s="44">
        <f t="shared" si="6"/>
        <v>2803081465</v>
      </c>
      <c r="G45" s="44">
        <f t="shared" si="6"/>
        <v>2548243578</v>
      </c>
      <c r="H45" s="44">
        <f t="shared" si="6"/>
        <v>34505940</v>
      </c>
      <c r="I45" s="44">
        <f t="shared" si="6"/>
        <v>81926656</v>
      </c>
      <c r="J45" s="44">
        <f t="shared" si="6"/>
        <v>2664676174</v>
      </c>
      <c r="K45" s="44">
        <f t="shared" si="6"/>
        <v>41684610</v>
      </c>
      <c r="L45" s="44">
        <f t="shared" si="6"/>
        <v>38395538</v>
      </c>
      <c r="M45" s="44">
        <f t="shared" si="6"/>
        <v>67030828</v>
      </c>
      <c r="N45" s="44">
        <f t="shared" si="6"/>
        <v>147110976</v>
      </c>
      <c r="O45" s="44">
        <f t="shared" si="6"/>
        <v>28719627</v>
      </c>
      <c r="P45" s="44">
        <f t="shared" si="6"/>
        <v>30291329</v>
      </c>
      <c r="Q45" s="44">
        <f t="shared" si="6"/>
        <v>43281213</v>
      </c>
      <c r="R45" s="44">
        <f t="shared" si="6"/>
        <v>102292169</v>
      </c>
      <c r="S45" s="44">
        <f t="shared" si="6"/>
        <v>15203960</v>
      </c>
      <c r="T45" s="44">
        <f t="shared" si="6"/>
        <v>32898828</v>
      </c>
      <c r="U45" s="44">
        <f t="shared" si="6"/>
        <v>75863669</v>
      </c>
      <c r="V45" s="44">
        <f t="shared" si="6"/>
        <v>123966457</v>
      </c>
      <c r="W45" s="44">
        <f t="shared" si="6"/>
        <v>3038045776</v>
      </c>
      <c r="X45" s="44">
        <f t="shared" si="6"/>
        <v>2803081465</v>
      </c>
      <c r="Y45" s="44">
        <f t="shared" si="6"/>
        <v>234964311</v>
      </c>
      <c r="Z45" s="45">
        <f>+IF(X45&lt;&gt;0,+(Y45/X45)*100,0)</f>
        <v>8.3823575566327673</v>
      </c>
      <c r="AA45" s="46">
        <f>+AA26-AA44</f>
        <v>2803081465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353198386</v>
      </c>
      <c r="D47" s="18"/>
      <c r="E47" s="19">
        <v>441564705</v>
      </c>
      <c r="F47" s="20">
        <v>353198386</v>
      </c>
      <c r="G47" s="20">
        <v>140907597</v>
      </c>
      <c r="H47" s="20">
        <v>-1159920</v>
      </c>
      <c r="I47" s="20">
        <v>207972710</v>
      </c>
      <c r="J47" s="20">
        <v>347720387</v>
      </c>
      <c r="K47" s="20">
        <v>-8116307</v>
      </c>
      <c r="L47" s="20">
        <v>-11073151</v>
      </c>
      <c r="M47" s="20">
        <v>22766930</v>
      </c>
      <c r="N47" s="20">
        <v>3577472</v>
      </c>
      <c r="O47" s="20">
        <v>-13840570</v>
      </c>
      <c r="P47" s="20">
        <v>-8440597</v>
      </c>
      <c r="Q47" s="20">
        <v>-22910445</v>
      </c>
      <c r="R47" s="20">
        <v>-45191612</v>
      </c>
      <c r="S47" s="20">
        <v>-54827632</v>
      </c>
      <c r="T47" s="20">
        <v>-17804568</v>
      </c>
      <c r="U47" s="20">
        <v>-82506897</v>
      </c>
      <c r="V47" s="20">
        <v>-155139097</v>
      </c>
      <c r="W47" s="20">
        <v>150967150</v>
      </c>
      <c r="X47" s="20">
        <v>353198386</v>
      </c>
      <c r="Y47" s="20">
        <v>-202231236</v>
      </c>
      <c r="Z47" s="47">
        <v>-57.257123479607294</v>
      </c>
      <c r="AA47" s="22">
        <v>353198386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353198386</v>
      </c>
      <c r="D50" s="50">
        <f t="shared" ref="D50:Y50" si="7">SUM(D47:D49)</f>
        <v>0</v>
      </c>
      <c r="E50" s="51">
        <f t="shared" si="7"/>
        <v>441564705</v>
      </c>
      <c r="F50" s="52">
        <f t="shared" si="7"/>
        <v>353198386</v>
      </c>
      <c r="G50" s="52">
        <f t="shared" si="7"/>
        <v>140907597</v>
      </c>
      <c r="H50" s="52">
        <f t="shared" si="7"/>
        <v>-1159920</v>
      </c>
      <c r="I50" s="52">
        <f t="shared" si="7"/>
        <v>207972710</v>
      </c>
      <c r="J50" s="52">
        <f t="shared" si="7"/>
        <v>347720387</v>
      </c>
      <c r="K50" s="52">
        <f t="shared" si="7"/>
        <v>-8116307</v>
      </c>
      <c r="L50" s="52">
        <f t="shared" si="7"/>
        <v>-11073151</v>
      </c>
      <c r="M50" s="52">
        <f t="shared" si="7"/>
        <v>22766930</v>
      </c>
      <c r="N50" s="52">
        <f t="shared" si="7"/>
        <v>3577472</v>
      </c>
      <c r="O50" s="52">
        <f t="shared" si="7"/>
        <v>-13840570</v>
      </c>
      <c r="P50" s="52">
        <f t="shared" si="7"/>
        <v>-8440597</v>
      </c>
      <c r="Q50" s="52">
        <f t="shared" si="7"/>
        <v>-22910445</v>
      </c>
      <c r="R50" s="52">
        <f t="shared" si="7"/>
        <v>-45191612</v>
      </c>
      <c r="S50" s="52">
        <f t="shared" si="7"/>
        <v>-54827632</v>
      </c>
      <c r="T50" s="52">
        <f t="shared" si="7"/>
        <v>-17804568</v>
      </c>
      <c r="U50" s="52">
        <f t="shared" si="7"/>
        <v>-82506897</v>
      </c>
      <c r="V50" s="52">
        <f t="shared" si="7"/>
        <v>-155139097</v>
      </c>
      <c r="W50" s="52">
        <f t="shared" si="7"/>
        <v>150967150</v>
      </c>
      <c r="X50" s="52">
        <f t="shared" si="7"/>
        <v>353198386</v>
      </c>
      <c r="Y50" s="52">
        <f t="shared" si="7"/>
        <v>-202231236</v>
      </c>
      <c r="Z50" s="53">
        <f>+IF(X50&lt;&gt;0,+(Y50/X50)*100,0)</f>
        <v>-57.257123479607294</v>
      </c>
      <c r="AA50" s="54">
        <f>SUM(AA47:AA49)</f>
        <v>353198386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595139</v>
      </c>
      <c r="D17" s="18"/>
      <c r="E17" s="19"/>
      <c r="F17" s="20"/>
      <c r="G17" s="24">
        <v>-16541</v>
      </c>
      <c r="H17" s="24"/>
      <c r="I17" s="24"/>
      <c r="J17" s="20">
        <v>-16541</v>
      </c>
      <c r="K17" s="24"/>
      <c r="L17" s="24">
        <v>-66163</v>
      </c>
      <c r="M17" s="20">
        <v>-16541</v>
      </c>
      <c r="N17" s="24">
        <v>-82704</v>
      </c>
      <c r="O17" s="24">
        <v>-16541</v>
      </c>
      <c r="P17" s="24"/>
      <c r="Q17" s="20"/>
      <c r="R17" s="24">
        <v>-16541</v>
      </c>
      <c r="S17" s="24"/>
      <c r="T17" s="20"/>
      <c r="U17" s="24"/>
      <c r="V17" s="24"/>
      <c r="W17" s="24">
        <v>-115786</v>
      </c>
      <c r="X17" s="20"/>
      <c r="Y17" s="24">
        <v>-115786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595139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-16541</v>
      </c>
      <c r="H25" s="36">
        <f t="shared" si="1"/>
        <v>0</v>
      </c>
      <c r="I25" s="36">
        <f t="shared" si="1"/>
        <v>0</v>
      </c>
      <c r="J25" s="36">
        <f t="shared" si="1"/>
        <v>-16541</v>
      </c>
      <c r="K25" s="36">
        <f t="shared" si="1"/>
        <v>0</v>
      </c>
      <c r="L25" s="36">
        <f t="shared" si="1"/>
        <v>-66163</v>
      </c>
      <c r="M25" s="36">
        <f t="shared" si="1"/>
        <v>-16541</v>
      </c>
      <c r="N25" s="36">
        <f t="shared" si="1"/>
        <v>-82704</v>
      </c>
      <c r="O25" s="36">
        <f t="shared" si="1"/>
        <v>-16541</v>
      </c>
      <c r="P25" s="36">
        <f t="shared" si="1"/>
        <v>0</v>
      </c>
      <c r="Q25" s="36">
        <f t="shared" si="1"/>
        <v>0</v>
      </c>
      <c r="R25" s="36">
        <f t="shared" si="1"/>
        <v>-16541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-115786</v>
      </c>
      <c r="X25" s="36">
        <f t="shared" si="1"/>
        <v>0</v>
      </c>
      <c r="Y25" s="36">
        <f t="shared" si="1"/>
        <v>-115786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595139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-16541</v>
      </c>
      <c r="H26" s="31">
        <f t="shared" si="2"/>
        <v>0</v>
      </c>
      <c r="I26" s="31">
        <f t="shared" si="2"/>
        <v>0</v>
      </c>
      <c r="J26" s="31">
        <f t="shared" si="2"/>
        <v>-16541</v>
      </c>
      <c r="K26" s="31">
        <f t="shared" si="2"/>
        <v>0</v>
      </c>
      <c r="L26" s="31">
        <f t="shared" si="2"/>
        <v>-66163</v>
      </c>
      <c r="M26" s="31">
        <f t="shared" si="2"/>
        <v>-16541</v>
      </c>
      <c r="N26" s="31">
        <f t="shared" si="2"/>
        <v>-82704</v>
      </c>
      <c r="O26" s="31">
        <f t="shared" si="2"/>
        <v>-16541</v>
      </c>
      <c r="P26" s="31">
        <f t="shared" si="2"/>
        <v>0</v>
      </c>
      <c r="Q26" s="31">
        <f t="shared" si="2"/>
        <v>0</v>
      </c>
      <c r="R26" s="31">
        <f t="shared" si="2"/>
        <v>-16541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-115786</v>
      </c>
      <c r="X26" s="31">
        <f t="shared" si="2"/>
        <v>0</v>
      </c>
      <c r="Y26" s="31">
        <f t="shared" si="2"/>
        <v>-115786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595139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-16541</v>
      </c>
      <c r="H45" s="44">
        <f t="shared" si="6"/>
        <v>0</v>
      </c>
      <c r="I45" s="44">
        <f t="shared" si="6"/>
        <v>0</v>
      </c>
      <c r="J45" s="44">
        <f t="shared" si="6"/>
        <v>-16541</v>
      </c>
      <c r="K45" s="44">
        <f t="shared" si="6"/>
        <v>0</v>
      </c>
      <c r="L45" s="44">
        <f t="shared" si="6"/>
        <v>-66163</v>
      </c>
      <c r="M45" s="44">
        <f t="shared" si="6"/>
        <v>-16541</v>
      </c>
      <c r="N45" s="44">
        <f t="shared" si="6"/>
        <v>-82704</v>
      </c>
      <c r="O45" s="44">
        <f t="shared" si="6"/>
        <v>-16541</v>
      </c>
      <c r="P45" s="44">
        <f t="shared" si="6"/>
        <v>0</v>
      </c>
      <c r="Q45" s="44">
        <f t="shared" si="6"/>
        <v>0</v>
      </c>
      <c r="R45" s="44">
        <f t="shared" si="6"/>
        <v>-16541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-115786</v>
      </c>
      <c r="X45" s="44">
        <f t="shared" si="6"/>
        <v>0</v>
      </c>
      <c r="Y45" s="44">
        <f t="shared" si="6"/>
        <v>-115786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46432172</v>
      </c>
      <c r="D7" s="18"/>
      <c r="E7" s="19">
        <v>51371179</v>
      </c>
      <c r="F7" s="20">
        <v>40187671</v>
      </c>
      <c r="G7" s="20">
        <v>46407888</v>
      </c>
      <c r="H7" s="20">
        <v>1763395</v>
      </c>
      <c r="I7" s="20">
        <v>1406078</v>
      </c>
      <c r="J7" s="20">
        <v>49577361</v>
      </c>
      <c r="K7" s="20">
        <v>1094452</v>
      </c>
      <c r="L7" s="20">
        <v>284605</v>
      </c>
      <c r="M7" s="20">
        <v>-221433</v>
      </c>
      <c r="N7" s="20">
        <v>1157624</v>
      </c>
      <c r="O7" s="20">
        <v>1716860</v>
      </c>
      <c r="P7" s="20">
        <v>1864472</v>
      </c>
      <c r="Q7" s="20">
        <v>262935</v>
      </c>
      <c r="R7" s="20">
        <v>3844267</v>
      </c>
      <c r="S7" s="20">
        <v>-50404</v>
      </c>
      <c r="T7" s="20">
        <v>1253802</v>
      </c>
      <c r="U7" s="20">
        <v>-1820275</v>
      </c>
      <c r="V7" s="20">
        <v>-616877</v>
      </c>
      <c r="W7" s="20">
        <v>53962375</v>
      </c>
      <c r="X7" s="20">
        <v>40187671</v>
      </c>
      <c r="Y7" s="20">
        <v>13774704</v>
      </c>
      <c r="Z7" s="21">
        <v>34.275944978249676</v>
      </c>
      <c r="AA7" s="22">
        <v>40187671</v>
      </c>
    </row>
    <row r="8" spans="1:27" x14ac:dyDescent="0.25">
      <c r="A8" s="23" t="s">
        <v>36</v>
      </c>
      <c r="B8" s="17" t="s">
        <v>32</v>
      </c>
      <c r="C8" s="18">
        <v>642542</v>
      </c>
      <c r="D8" s="18"/>
      <c r="E8" s="19"/>
      <c r="F8" s="20">
        <v>642542</v>
      </c>
      <c r="G8" s="20">
        <v>642542</v>
      </c>
      <c r="H8" s="20"/>
      <c r="I8" s="20"/>
      <c r="J8" s="20">
        <v>642542</v>
      </c>
      <c r="K8" s="20"/>
      <c r="L8" s="20"/>
      <c r="M8" s="20"/>
      <c r="N8" s="20"/>
      <c r="O8" s="20">
        <v>693527</v>
      </c>
      <c r="P8" s="20">
        <v>-373817</v>
      </c>
      <c r="Q8" s="20">
        <v>48330</v>
      </c>
      <c r="R8" s="20">
        <v>368040</v>
      </c>
      <c r="S8" s="20">
        <v>121091</v>
      </c>
      <c r="T8" s="20">
        <v>49678</v>
      </c>
      <c r="U8" s="20">
        <v>172206</v>
      </c>
      <c r="V8" s="20">
        <v>342975</v>
      </c>
      <c r="W8" s="20">
        <v>1353557</v>
      </c>
      <c r="X8" s="20">
        <v>642542</v>
      </c>
      <c r="Y8" s="20">
        <v>711015</v>
      </c>
      <c r="Z8" s="21">
        <v>110.65657964771174</v>
      </c>
      <c r="AA8" s="22">
        <v>642542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2687029</v>
      </c>
      <c r="D10" s="18"/>
      <c r="E10" s="19">
        <v>4055853</v>
      </c>
      <c r="F10" s="20">
        <v>2682100</v>
      </c>
      <c r="G10" s="20">
        <v>4461779</v>
      </c>
      <c r="H10" s="20">
        <v>1671682</v>
      </c>
      <c r="I10" s="20">
        <v>2797661</v>
      </c>
      <c r="J10" s="20">
        <v>8931122</v>
      </c>
      <c r="K10" s="20">
        <v>11452165</v>
      </c>
      <c r="L10" s="20">
        <v>-2109151</v>
      </c>
      <c r="M10" s="20">
        <v>3527667</v>
      </c>
      <c r="N10" s="20">
        <v>12870681</v>
      </c>
      <c r="O10" s="20">
        <v>9484923</v>
      </c>
      <c r="P10" s="20">
        <v>-21410506</v>
      </c>
      <c r="Q10" s="20">
        <v>8642906</v>
      </c>
      <c r="R10" s="20">
        <v>-3282677</v>
      </c>
      <c r="S10" s="20">
        <v>-5576235</v>
      </c>
      <c r="T10" s="20">
        <v>9561492</v>
      </c>
      <c r="U10" s="20">
        <v>-3098917</v>
      </c>
      <c r="V10" s="20">
        <v>886340</v>
      </c>
      <c r="W10" s="20">
        <v>19405466</v>
      </c>
      <c r="X10" s="20">
        <v>2682100</v>
      </c>
      <c r="Y10" s="20">
        <v>16723366</v>
      </c>
      <c r="Z10" s="21">
        <v>623.51761679281162</v>
      </c>
      <c r="AA10" s="22">
        <v>2682100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12494792</v>
      </c>
      <c r="D12" s="18"/>
      <c r="E12" s="19">
        <v>8650000</v>
      </c>
      <c r="F12" s="20">
        <v>13294793</v>
      </c>
      <c r="G12" s="20">
        <v>8642842</v>
      </c>
      <c r="H12" s="20">
        <v>3851950</v>
      </c>
      <c r="I12" s="20"/>
      <c r="J12" s="20">
        <v>12494792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12494792</v>
      </c>
      <c r="X12" s="20">
        <v>13294793</v>
      </c>
      <c r="Y12" s="20">
        <v>-800001</v>
      </c>
      <c r="Z12" s="21">
        <v>-6.0174009478748562</v>
      </c>
      <c r="AA12" s="22">
        <v>13294793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62256535</v>
      </c>
      <c r="D13" s="29">
        <f>SUM(D6:D12)</f>
        <v>0</v>
      </c>
      <c r="E13" s="30">
        <f t="shared" si="0"/>
        <v>64077032</v>
      </c>
      <c r="F13" s="31">
        <f t="shared" si="0"/>
        <v>56807106</v>
      </c>
      <c r="G13" s="31">
        <f t="shared" si="0"/>
        <v>60155051</v>
      </c>
      <c r="H13" s="31">
        <f t="shared" si="0"/>
        <v>7287027</v>
      </c>
      <c r="I13" s="31">
        <f t="shared" si="0"/>
        <v>4203739</v>
      </c>
      <c r="J13" s="31">
        <f t="shared" si="0"/>
        <v>71645817</v>
      </c>
      <c r="K13" s="31">
        <f t="shared" si="0"/>
        <v>12546617</v>
      </c>
      <c r="L13" s="31">
        <f t="shared" si="0"/>
        <v>-1824546</v>
      </c>
      <c r="M13" s="31">
        <f t="shared" si="0"/>
        <v>3306234</v>
      </c>
      <c r="N13" s="31">
        <f t="shared" si="0"/>
        <v>14028305</v>
      </c>
      <c r="O13" s="31">
        <f t="shared" si="0"/>
        <v>11895310</v>
      </c>
      <c r="P13" s="31">
        <f t="shared" si="0"/>
        <v>-19919851</v>
      </c>
      <c r="Q13" s="31">
        <f t="shared" si="0"/>
        <v>8954171</v>
      </c>
      <c r="R13" s="31">
        <f t="shared" si="0"/>
        <v>929630</v>
      </c>
      <c r="S13" s="31">
        <f t="shared" si="0"/>
        <v>-5505548</v>
      </c>
      <c r="T13" s="31">
        <f t="shared" si="0"/>
        <v>10864972</v>
      </c>
      <c r="U13" s="31">
        <f t="shared" si="0"/>
        <v>-4746986</v>
      </c>
      <c r="V13" s="31">
        <f t="shared" si="0"/>
        <v>612438</v>
      </c>
      <c r="W13" s="31">
        <f t="shared" si="0"/>
        <v>87216190</v>
      </c>
      <c r="X13" s="31">
        <f t="shared" si="0"/>
        <v>56807106</v>
      </c>
      <c r="Y13" s="31">
        <f t="shared" si="0"/>
        <v>30409084</v>
      </c>
      <c r="Z13" s="32">
        <f>+IF(X13&lt;&gt;0,+(Y13/X13)*100,0)</f>
        <v>53.530422760842633</v>
      </c>
      <c r="AA13" s="33">
        <f>SUM(AA6:AA12)</f>
        <v>56807106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3124933506</v>
      </c>
      <c r="D17" s="18"/>
      <c r="E17" s="19">
        <v>3237769942</v>
      </c>
      <c r="F17" s="20">
        <v>3414258849</v>
      </c>
      <c r="G17" s="24">
        <v>3139203709</v>
      </c>
      <c r="H17" s="24">
        <v>25775046</v>
      </c>
      <c r="I17" s="24">
        <v>33989236</v>
      </c>
      <c r="J17" s="20">
        <v>3198967991</v>
      </c>
      <c r="K17" s="24">
        <v>27552871</v>
      </c>
      <c r="L17" s="24">
        <v>43850096</v>
      </c>
      <c r="M17" s="20">
        <v>21766029</v>
      </c>
      <c r="N17" s="24">
        <v>93168996</v>
      </c>
      <c r="O17" s="24">
        <v>26391896</v>
      </c>
      <c r="P17" s="24">
        <v>31003647</v>
      </c>
      <c r="Q17" s="20">
        <v>27262891</v>
      </c>
      <c r="R17" s="24">
        <v>84658434</v>
      </c>
      <c r="S17" s="24">
        <v>34925092</v>
      </c>
      <c r="T17" s="20">
        <v>22166888</v>
      </c>
      <c r="U17" s="24">
        <v>18805831</v>
      </c>
      <c r="V17" s="24">
        <v>75897811</v>
      </c>
      <c r="W17" s="24">
        <v>3452693232</v>
      </c>
      <c r="X17" s="20">
        <v>3414258849</v>
      </c>
      <c r="Y17" s="24">
        <v>38434383</v>
      </c>
      <c r="Z17" s="25">
        <v>1.1257020835212017</v>
      </c>
      <c r="AA17" s="26">
        <v>3414258849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4996464</v>
      </c>
      <c r="D22" s="18"/>
      <c r="E22" s="19"/>
      <c r="F22" s="20">
        <v>5434382</v>
      </c>
      <c r="G22" s="20">
        <v>4996464</v>
      </c>
      <c r="H22" s="20"/>
      <c r="I22" s="20"/>
      <c r="J22" s="20">
        <v>4996464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>
        <v>437917</v>
      </c>
      <c r="V22" s="20">
        <v>437917</v>
      </c>
      <c r="W22" s="20">
        <v>5434381</v>
      </c>
      <c r="X22" s="20">
        <v>5434382</v>
      </c>
      <c r="Y22" s="20">
        <v>-1</v>
      </c>
      <c r="Z22" s="21"/>
      <c r="AA22" s="22">
        <v>5434382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3129929970</v>
      </c>
      <c r="D25" s="29">
        <f t="shared" ref="D25:Y25" si="1">SUM(D15:D24)</f>
        <v>0</v>
      </c>
      <c r="E25" s="35">
        <f t="shared" si="1"/>
        <v>3237769942</v>
      </c>
      <c r="F25" s="36">
        <f t="shared" si="1"/>
        <v>3419693231</v>
      </c>
      <c r="G25" s="36">
        <f t="shared" si="1"/>
        <v>3144200173</v>
      </c>
      <c r="H25" s="36">
        <f t="shared" si="1"/>
        <v>25775046</v>
      </c>
      <c r="I25" s="36">
        <f t="shared" si="1"/>
        <v>33989236</v>
      </c>
      <c r="J25" s="36">
        <f t="shared" si="1"/>
        <v>3203964455</v>
      </c>
      <c r="K25" s="36">
        <f t="shared" si="1"/>
        <v>27552871</v>
      </c>
      <c r="L25" s="36">
        <f t="shared" si="1"/>
        <v>43850096</v>
      </c>
      <c r="M25" s="36">
        <f t="shared" si="1"/>
        <v>21766029</v>
      </c>
      <c r="N25" s="36">
        <f t="shared" si="1"/>
        <v>93168996</v>
      </c>
      <c r="O25" s="36">
        <f t="shared" si="1"/>
        <v>26391896</v>
      </c>
      <c r="P25" s="36">
        <f t="shared" si="1"/>
        <v>31003647</v>
      </c>
      <c r="Q25" s="36">
        <f t="shared" si="1"/>
        <v>27262891</v>
      </c>
      <c r="R25" s="36">
        <f t="shared" si="1"/>
        <v>84658434</v>
      </c>
      <c r="S25" s="36">
        <f t="shared" si="1"/>
        <v>34925092</v>
      </c>
      <c r="T25" s="36">
        <f t="shared" si="1"/>
        <v>22166888</v>
      </c>
      <c r="U25" s="36">
        <f t="shared" si="1"/>
        <v>19243748</v>
      </c>
      <c r="V25" s="36">
        <f t="shared" si="1"/>
        <v>76335728</v>
      </c>
      <c r="W25" s="36">
        <f t="shared" si="1"/>
        <v>3458127613</v>
      </c>
      <c r="X25" s="36">
        <f t="shared" si="1"/>
        <v>3419693231</v>
      </c>
      <c r="Y25" s="36">
        <f t="shared" si="1"/>
        <v>38434382</v>
      </c>
      <c r="Z25" s="37">
        <f>+IF(X25&lt;&gt;0,+(Y25/X25)*100,0)</f>
        <v>1.1239131525479222</v>
      </c>
      <c r="AA25" s="38">
        <f>SUM(AA15:AA24)</f>
        <v>3419693231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3192186505</v>
      </c>
      <c r="D26" s="29">
        <f>+D13+D25</f>
        <v>0</v>
      </c>
      <c r="E26" s="30">
        <f t="shared" si="2"/>
        <v>3301846974</v>
      </c>
      <c r="F26" s="31">
        <f t="shared" si="2"/>
        <v>3476500337</v>
      </c>
      <c r="G26" s="31">
        <f t="shared" si="2"/>
        <v>3204355224</v>
      </c>
      <c r="H26" s="31">
        <f t="shared" si="2"/>
        <v>33062073</v>
      </c>
      <c r="I26" s="31">
        <f t="shared" si="2"/>
        <v>38192975</v>
      </c>
      <c r="J26" s="31">
        <f t="shared" si="2"/>
        <v>3275610272</v>
      </c>
      <c r="K26" s="31">
        <f t="shared" si="2"/>
        <v>40099488</v>
      </c>
      <c r="L26" s="31">
        <f t="shared" si="2"/>
        <v>42025550</v>
      </c>
      <c r="M26" s="31">
        <f t="shared" si="2"/>
        <v>25072263</v>
      </c>
      <c r="N26" s="31">
        <f t="shared" si="2"/>
        <v>107197301</v>
      </c>
      <c r="O26" s="31">
        <f t="shared" si="2"/>
        <v>38287206</v>
      </c>
      <c r="P26" s="31">
        <f t="shared" si="2"/>
        <v>11083796</v>
      </c>
      <c r="Q26" s="31">
        <f t="shared" si="2"/>
        <v>36217062</v>
      </c>
      <c r="R26" s="31">
        <f t="shared" si="2"/>
        <v>85588064</v>
      </c>
      <c r="S26" s="31">
        <f t="shared" si="2"/>
        <v>29419544</v>
      </c>
      <c r="T26" s="31">
        <f t="shared" si="2"/>
        <v>33031860</v>
      </c>
      <c r="U26" s="31">
        <f t="shared" si="2"/>
        <v>14496762</v>
      </c>
      <c r="V26" s="31">
        <f t="shared" si="2"/>
        <v>76948166</v>
      </c>
      <c r="W26" s="31">
        <f t="shared" si="2"/>
        <v>3545343803</v>
      </c>
      <c r="X26" s="31">
        <f t="shared" si="2"/>
        <v>3476500337</v>
      </c>
      <c r="Y26" s="31">
        <f t="shared" si="2"/>
        <v>68843466</v>
      </c>
      <c r="Z26" s="32">
        <f>+IF(X26&lt;&gt;0,+(Y26/X26)*100,0)</f>
        <v>1.9802519581921731</v>
      </c>
      <c r="AA26" s="33">
        <f>+AA13+AA25</f>
        <v>3476500337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11739498</v>
      </c>
      <c r="D31" s="18"/>
      <c r="E31" s="19">
        <v>11666566</v>
      </c>
      <c r="F31" s="20">
        <v>11739499</v>
      </c>
      <c r="G31" s="20">
        <v>11730128</v>
      </c>
      <c r="H31" s="20">
        <v>-17358</v>
      </c>
      <c r="I31" s="20">
        <v>10849</v>
      </c>
      <c r="J31" s="20">
        <v>11723619</v>
      </c>
      <c r="K31" s="20">
        <v>22402</v>
      </c>
      <c r="L31" s="20">
        <v>-37148</v>
      </c>
      <c r="M31" s="20">
        <v>-1498</v>
      </c>
      <c r="N31" s="20">
        <v>-16244</v>
      </c>
      <c r="O31" s="20">
        <v>-3077</v>
      </c>
      <c r="P31" s="20">
        <v>-11291</v>
      </c>
      <c r="Q31" s="20">
        <v>-20539</v>
      </c>
      <c r="R31" s="20">
        <v>-34907</v>
      </c>
      <c r="S31" s="20">
        <v>-21122</v>
      </c>
      <c r="T31" s="20">
        <v>-7247</v>
      </c>
      <c r="U31" s="20">
        <v>348026</v>
      </c>
      <c r="V31" s="20">
        <v>319657</v>
      </c>
      <c r="W31" s="20">
        <v>11992125</v>
      </c>
      <c r="X31" s="20">
        <v>11739499</v>
      </c>
      <c r="Y31" s="20">
        <v>252626</v>
      </c>
      <c r="Z31" s="21">
        <v>2.1519316965741044</v>
      </c>
      <c r="AA31" s="22">
        <v>11739499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18682075</v>
      </c>
      <c r="D35" s="18"/>
      <c r="E35" s="19"/>
      <c r="F35" s="20"/>
      <c r="G35" s="20">
        <v>18627886</v>
      </c>
      <c r="H35" s="20">
        <v>206230</v>
      </c>
      <c r="I35" s="20">
        <v>115127</v>
      </c>
      <c r="J35" s="20">
        <v>18949243</v>
      </c>
      <c r="K35" s="20">
        <v>95807</v>
      </c>
      <c r="L35" s="20">
        <v>-13154</v>
      </c>
      <c r="M35" s="20">
        <v>-73660</v>
      </c>
      <c r="N35" s="20">
        <v>8993</v>
      </c>
      <c r="O35" s="20">
        <v>263134</v>
      </c>
      <c r="P35" s="20">
        <v>128630</v>
      </c>
      <c r="Q35" s="20">
        <v>2197</v>
      </c>
      <c r="R35" s="20">
        <v>393961</v>
      </c>
      <c r="S35" s="20">
        <v>-27900</v>
      </c>
      <c r="T35" s="20">
        <v>143820</v>
      </c>
      <c r="U35" s="20">
        <v>-17410545</v>
      </c>
      <c r="V35" s="20">
        <v>-17294625</v>
      </c>
      <c r="W35" s="20">
        <v>2057572</v>
      </c>
      <c r="X35" s="20"/>
      <c r="Y35" s="20">
        <v>2057572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30421573</v>
      </c>
      <c r="D37" s="29">
        <f t="shared" ref="D37:Y37" si="3">SUM(D29:D36)</f>
        <v>0</v>
      </c>
      <c r="E37" s="30">
        <f t="shared" si="3"/>
        <v>11666566</v>
      </c>
      <c r="F37" s="31">
        <f t="shared" si="3"/>
        <v>11739499</v>
      </c>
      <c r="G37" s="31">
        <f t="shared" si="3"/>
        <v>30358014</v>
      </c>
      <c r="H37" s="31">
        <f t="shared" si="3"/>
        <v>188872</v>
      </c>
      <c r="I37" s="31">
        <f t="shared" si="3"/>
        <v>125976</v>
      </c>
      <c r="J37" s="31">
        <f t="shared" si="3"/>
        <v>30672862</v>
      </c>
      <c r="K37" s="31">
        <f t="shared" si="3"/>
        <v>118209</v>
      </c>
      <c r="L37" s="31">
        <f t="shared" si="3"/>
        <v>-50302</v>
      </c>
      <c r="M37" s="31">
        <f t="shared" si="3"/>
        <v>-75158</v>
      </c>
      <c r="N37" s="31">
        <f t="shared" si="3"/>
        <v>-7251</v>
      </c>
      <c r="O37" s="31">
        <f t="shared" si="3"/>
        <v>260057</v>
      </c>
      <c r="P37" s="31">
        <f t="shared" si="3"/>
        <v>117339</v>
      </c>
      <c r="Q37" s="31">
        <f t="shared" si="3"/>
        <v>-18342</v>
      </c>
      <c r="R37" s="31">
        <f t="shared" si="3"/>
        <v>359054</v>
      </c>
      <c r="S37" s="31">
        <f t="shared" si="3"/>
        <v>-49022</v>
      </c>
      <c r="T37" s="31">
        <f t="shared" si="3"/>
        <v>136573</v>
      </c>
      <c r="U37" s="31">
        <f t="shared" si="3"/>
        <v>-17062519</v>
      </c>
      <c r="V37" s="31">
        <f t="shared" si="3"/>
        <v>-16974968</v>
      </c>
      <c r="W37" s="31">
        <f t="shared" si="3"/>
        <v>14049697</v>
      </c>
      <c r="X37" s="31">
        <f t="shared" si="3"/>
        <v>11739499</v>
      </c>
      <c r="Y37" s="31">
        <f t="shared" si="3"/>
        <v>2310198</v>
      </c>
      <c r="Z37" s="32">
        <f>+IF(X37&lt;&gt;0,+(Y37/X37)*100,0)</f>
        <v>19.678846601545775</v>
      </c>
      <c r="AA37" s="33">
        <f>SUM(AA29:AA36)</f>
        <v>11739499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30421573</v>
      </c>
      <c r="D44" s="29">
        <f>+D37+D43</f>
        <v>0</v>
      </c>
      <c r="E44" s="30">
        <f t="shared" si="5"/>
        <v>11666566</v>
      </c>
      <c r="F44" s="31">
        <f t="shared" si="5"/>
        <v>11739499</v>
      </c>
      <c r="G44" s="31">
        <f t="shared" si="5"/>
        <v>30358014</v>
      </c>
      <c r="H44" s="31">
        <f t="shared" si="5"/>
        <v>188872</v>
      </c>
      <c r="I44" s="31">
        <f t="shared" si="5"/>
        <v>125976</v>
      </c>
      <c r="J44" s="31">
        <f t="shared" si="5"/>
        <v>30672862</v>
      </c>
      <c r="K44" s="31">
        <f t="shared" si="5"/>
        <v>118209</v>
      </c>
      <c r="L44" s="31">
        <f t="shared" si="5"/>
        <v>-50302</v>
      </c>
      <c r="M44" s="31">
        <f t="shared" si="5"/>
        <v>-75158</v>
      </c>
      <c r="N44" s="31">
        <f t="shared" si="5"/>
        <v>-7251</v>
      </c>
      <c r="O44" s="31">
        <f t="shared" si="5"/>
        <v>260057</v>
      </c>
      <c r="P44" s="31">
        <f t="shared" si="5"/>
        <v>117339</v>
      </c>
      <c r="Q44" s="31">
        <f t="shared" si="5"/>
        <v>-18342</v>
      </c>
      <c r="R44" s="31">
        <f t="shared" si="5"/>
        <v>359054</v>
      </c>
      <c r="S44" s="31">
        <f t="shared" si="5"/>
        <v>-49022</v>
      </c>
      <c r="T44" s="31">
        <f t="shared" si="5"/>
        <v>136573</v>
      </c>
      <c r="U44" s="31">
        <f t="shared" si="5"/>
        <v>-17062519</v>
      </c>
      <c r="V44" s="31">
        <f t="shared" si="5"/>
        <v>-16974968</v>
      </c>
      <c r="W44" s="31">
        <f t="shared" si="5"/>
        <v>14049697</v>
      </c>
      <c r="X44" s="31">
        <f t="shared" si="5"/>
        <v>11739499</v>
      </c>
      <c r="Y44" s="31">
        <f t="shared" si="5"/>
        <v>2310198</v>
      </c>
      <c r="Z44" s="32">
        <f>+IF(X44&lt;&gt;0,+(Y44/X44)*100,0)</f>
        <v>19.678846601545775</v>
      </c>
      <c r="AA44" s="33">
        <f>+AA37+AA43</f>
        <v>11739499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3161764932</v>
      </c>
      <c r="D45" s="42">
        <f t="shared" si="6"/>
        <v>0</v>
      </c>
      <c r="E45" s="43">
        <f t="shared" si="6"/>
        <v>3290180408</v>
      </c>
      <c r="F45" s="44">
        <f t="shared" si="6"/>
        <v>3464760838</v>
      </c>
      <c r="G45" s="44">
        <f t="shared" si="6"/>
        <v>3173997210</v>
      </c>
      <c r="H45" s="44">
        <f t="shared" si="6"/>
        <v>32873201</v>
      </c>
      <c r="I45" s="44">
        <f t="shared" si="6"/>
        <v>38066999</v>
      </c>
      <c r="J45" s="44">
        <f t="shared" si="6"/>
        <v>3244937410</v>
      </c>
      <c r="K45" s="44">
        <f t="shared" si="6"/>
        <v>39981279</v>
      </c>
      <c r="L45" s="44">
        <f t="shared" si="6"/>
        <v>42075852</v>
      </c>
      <c r="M45" s="44">
        <f t="shared" si="6"/>
        <v>25147421</v>
      </c>
      <c r="N45" s="44">
        <f t="shared" si="6"/>
        <v>107204552</v>
      </c>
      <c r="O45" s="44">
        <f t="shared" si="6"/>
        <v>38027149</v>
      </c>
      <c r="P45" s="44">
        <f t="shared" si="6"/>
        <v>10966457</v>
      </c>
      <c r="Q45" s="44">
        <f t="shared" si="6"/>
        <v>36235404</v>
      </c>
      <c r="R45" s="44">
        <f t="shared" si="6"/>
        <v>85229010</v>
      </c>
      <c r="S45" s="44">
        <f t="shared" si="6"/>
        <v>29468566</v>
      </c>
      <c r="T45" s="44">
        <f t="shared" si="6"/>
        <v>32895287</v>
      </c>
      <c r="U45" s="44">
        <f t="shared" si="6"/>
        <v>31559281</v>
      </c>
      <c r="V45" s="44">
        <f t="shared" si="6"/>
        <v>93923134</v>
      </c>
      <c r="W45" s="44">
        <f t="shared" si="6"/>
        <v>3531294106</v>
      </c>
      <c r="X45" s="44">
        <f t="shared" si="6"/>
        <v>3464760838</v>
      </c>
      <c r="Y45" s="44">
        <f t="shared" si="6"/>
        <v>66533268</v>
      </c>
      <c r="Z45" s="45">
        <f>+IF(X45&lt;&gt;0,+(Y45/X45)*100,0)</f>
        <v>1.9202845769408343</v>
      </c>
      <c r="AA45" s="46">
        <f>+AA26-AA44</f>
        <v>3464760838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-901658734</v>
      </c>
      <c r="D47" s="18"/>
      <c r="E47" s="19">
        <v>-1571499803</v>
      </c>
      <c r="F47" s="20">
        <v>-1571499803</v>
      </c>
      <c r="G47" s="20">
        <v>-820556518</v>
      </c>
      <c r="H47" s="20">
        <v>-22319454</v>
      </c>
      <c r="I47" s="20">
        <v>7760669</v>
      </c>
      <c r="J47" s="20">
        <v>-835115303</v>
      </c>
      <c r="K47" s="20">
        <v>-37196</v>
      </c>
      <c r="L47" s="20">
        <v>21010742</v>
      </c>
      <c r="M47" s="20">
        <v>100061750</v>
      </c>
      <c r="N47" s="20">
        <v>121035296</v>
      </c>
      <c r="O47" s="20">
        <v>-15057737</v>
      </c>
      <c r="P47" s="20">
        <v>-8429088</v>
      </c>
      <c r="Q47" s="20">
        <v>83785753</v>
      </c>
      <c r="R47" s="20">
        <v>60298928</v>
      </c>
      <c r="S47" s="20">
        <v>-1451560</v>
      </c>
      <c r="T47" s="20">
        <v>-6395962</v>
      </c>
      <c r="U47" s="20">
        <v>530776</v>
      </c>
      <c r="V47" s="20">
        <v>-7316746</v>
      </c>
      <c r="W47" s="20">
        <v>-661097825</v>
      </c>
      <c r="X47" s="20">
        <v>-1571499803</v>
      </c>
      <c r="Y47" s="20">
        <v>910401978</v>
      </c>
      <c r="Z47" s="47">
        <v>-57.932045315057543</v>
      </c>
      <c r="AA47" s="22">
        <v>-1571499803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-901658734</v>
      </c>
      <c r="D50" s="50">
        <f t="shared" ref="D50:Y50" si="7">SUM(D47:D49)</f>
        <v>0</v>
      </c>
      <c r="E50" s="51">
        <f t="shared" si="7"/>
        <v>-1571499803</v>
      </c>
      <c r="F50" s="52">
        <f t="shared" si="7"/>
        <v>-1571499803</v>
      </c>
      <c r="G50" s="52">
        <f t="shared" si="7"/>
        <v>-820556518</v>
      </c>
      <c r="H50" s="52">
        <f t="shared" si="7"/>
        <v>-22319454</v>
      </c>
      <c r="I50" s="52">
        <f t="shared" si="7"/>
        <v>7760669</v>
      </c>
      <c r="J50" s="52">
        <f t="shared" si="7"/>
        <v>-835115303</v>
      </c>
      <c r="K50" s="52">
        <f t="shared" si="7"/>
        <v>-37196</v>
      </c>
      <c r="L50" s="52">
        <f t="shared" si="7"/>
        <v>21010742</v>
      </c>
      <c r="M50" s="52">
        <f t="shared" si="7"/>
        <v>100061750</v>
      </c>
      <c r="N50" s="52">
        <f t="shared" si="7"/>
        <v>121035296</v>
      </c>
      <c r="O50" s="52">
        <f t="shared" si="7"/>
        <v>-15057737</v>
      </c>
      <c r="P50" s="52">
        <f t="shared" si="7"/>
        <v>-8429088</v>
      </c>
      <c r="Q50" s="52">
        <f t="shared" si="7"/>
        <v>83785753</v>
      </c>
      <c r="R50" s="52">
        <f t="shared" si="7"/>
        <v>60298928</v>
      </c>
      <c r="S50" s="52">
        <f t="shared" si="7"/>
        <v>-1451560</v>
      </c>
      <c r="T50" s="52">
        <f t="shared" si="7"/>
        <v>-6395962</v>
      </c>
      <c r="U50" s="52">
        <f t="shared" si="7"/>
        <v>530776</v>
      </c>
      <c r="V50" s="52">
        <f t="shared" si="7"/>
        <v>-7316746</v>
      </c>
      <c r="W50" s="52">
        <f t="shared" si="7"/>
        <v>-661097825</v>
      </c>
      <c r="X50" s="52">
        <f t="shared" si="7"/>
        <v>-1571499803</v>
      </c>
      <c r="Y50" s="52">
        <f t="shared" si="7"/>
        <v>910401978</v>
      </c>
      <c r="Z50" s="53">
        <f>+IF(X50&lt;&gt;0,+(Y50/X50)*100,0)</f>
        <v>-57.932045315057543</v>
      </c>
      <c r="AA50" s="54">
        <f>SUM(AA47:AA49)</f>
        <v>-1571499803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-951821125</v>
      </c>
      <c r="D6" s="18"/>
      <c r="E6" s="19">
        <v>-106849991</v>
      </c>
      <c r="F6" s="20">
        <v>-173371002</v>
      </c>
      <c r="G6" s="20">
        <v>-847067760</v>
      </c>
      <c r="H6" s="20">
        <v>-114110924</v>
      </c>
      <c r="I6" s="20">
        <v>-77982643</v>
      </c>
      <c r="J6" s="20">
        <v>-1039161327</v>
      </c>
      <c r="K6" s="20">
        <v>-65303564</v>
      </c>
      <c r="L6" s="20">
        <v>-38358475</v>
      </c>
      <c r="M6" s="20">
        <v>-7502311</v>
      </c>
      <c r="N6" s="20">
        <v>-111164350</v>
      </c>
      <c r="O6" s="20">
        <v>-59221977</v>
      </c>
      <c r="P6" s="20">
        <v>-51633737</v>
      </c>
      <c r="Q6" s="20">
        <v>-8255160</v>
      </c>
      <c r="R6" s="20">
        <v>-119110874</v>
      </c>
      <c r="S6" s="20">
        <v>-55060033</v>
      </c>
      <c r="T6" s="20">
        <v>-47732261</v>
      </c>
      <c r="U6" s="20">
        <v>-87154785</v>
      </c>
      <c r="V6" s="20">
        <v>-189947079</v>
      </c>
      <c r="W6" s="20">
        <v>-1459383630</v>
      </c>
      <c r="X6" s="20">
        <v>-173371002</v>
      </c>
      <c r="Y6" s="20">
        <v>-1286012628</v>
      </c>
      <c r="Z6" s="21">
        <v>741.76916160408416</v>
      </c>
      <c r="AA6" s="22">
        <v>-173371002</v>
      </c>
    </row>
    <row r="7" spans="1:27" x14ac:dyDescent="0.25">
      <c r="A7" s="23" t="s">
        <v>35</v>
      </c>
      <c r="B7" s="17" t="s">
        <v>32</v>
      </c>
      <c r="C7" s="18">
        <v>636285035</v>
      </c>
      <c r="D7" s="18"/>
      <c r="E7" s="19">
        <v>622108948</v>
      </c>
      <c r="F7" s="20">
        <v>1014938930</v>
      </c>
      <c r="G7" s="20">
        <v>651173751</v>
      </c>
      <c r="H7" s="20">
        <v>16516473</v>
      </c>
      <c r="I7" s="20">
        <v>22692633</v>
      </c>
      <c r="J7" s="20">
        <v>690382857</v>
      </c>
      <c r="K7" s="20">
        <v>3497043</v>
      </c>
      <c r="L7" s="20">
        <v>19569344</v>
      </c>
      <c r="M7" s="20">
        <v>19704228</v>
      </c>
      <c r="N7" s="20">
        <v>42770615</v>
      </c>
      <c r="O7" s="20">
        <v>21233081</v>
      </c>
      <c r="P7" s="20">
        <v>18335759</v>
      </c>
      <c r="Q7" s="20">
        <v>24933652</v>
      </c>
      <c r="R7" s="20">
        <v>64502492</v>
      </c>
      <c r="S7" s="20">
        <v>16952918</v>
      </c>
      <c r="T7" s="20">
        <v>8323160</v>
      </c>
      <c r="U7" s="20">
        <v>-296891347</v>
      </c>
      <c r="V7" s="20">
        <v>-271615269</v>
      </c>
      <c r="W7" s="20">
        <v>526040695</v>
      </c>
      <c r="X7" s="20">
        <v>1014938930</v>
      </c>
      <c r="Y7" s="20">
        <v>-488898235</v>
      </c>
      <c r="Z7" s="21">
        <v>-48.170212073745169</v>
      </c>
      <c r="AA7" s="22">
        <v>1014938930</v>
      </c>
    </row>
    <row r="8" spans="1:27" x14ac:dyDescent="0.25">
      <c r="A8" s="23" t="s">
        <v>36</v>
      </c>
      <c r="B8" s="17" t="s">
        <v>32</v>
      </c>
      <c r="C8" s="18">
        <v>9956396</v>
      </c>
      <c r="D8" s="18"/>
      <c r="E8" s="19">
        <v>461458</v>
      </c>
      <c r="F8" s="20">
        <v>913643</v>
      </c>
      <c r="G8" s="20">
        <v>9956396</v>
      </c>
      <c r="H8" s="20"/>
      <c r="I8" s="20"/>
      <c r="J8" s="20">
        <v>9956396</v>
      </c>
      <c r="K8" s="20"/>
      <c r="L8" s="20"/>
      <c r="M8" s="20">
        <v>591584</v>
      </c>
      <c r="N8" s="20">
        <v>591584</v>
      </c>
      <c r="O8" s="20"/>
      <c r="P8" s="20"/>
      <c r="Q8" s="20"/>
      <c r="R8" s="20"/>
      <c r="S8" s="20"/>
      <c r="T8" s="20"/>
      <c r="U8" s="20"/>
      <c r="V8" s="20"/>
      <c r="W8" s="20">
        <v>10547980</v>
      </c>
      <c r="X8" s="20">
        <v>913643</v>
      </c>
      <c r="Y8" s="20">
        <v>9634337</v>
      </c>
      <c r="Z8" s="21">
        <v>1054.4968877340493</v>
      </c>
      <c r="AA8" s="22">
        <v>913643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-88381227</v>
      </c>
      <c r="D10" s="18"/>
      <c r="E10" s="19">
        <v>-16101542</v>
      </c>
      <c r="F10" s="20">
        <v>-20200249</v>
      </c>
      <c r="G10" s="20">
        <v>170609432</v>
      </c>
      <c r="H10" s="20">
        <v>-228598657</v>
      </c>
      <c r="I10" s="20">
        <v>26259031</v>
      </c>
      <c r="J10" s="20">
        <v>-31730194</v>
      </c>
      <c r="K10" s="20">
        <v>26712650</v>
      </c>
      <c r="L10" s="20">
        <v>40310805</v>
      </c>
      <c r="M10" s="20">
        <v>29120502</v>
      </c>
      <c r="N10" s="20">
        <v>96143957</v>
      </c>
      <c r="O10" s="20">
        <v>22342149</v>
      </c>
      <c r="P10" s="20">
        <v>23651885</v>
      </c>
      <c r="Q10" s="20">
        <v>24378401</v>
      </c>
      <c r="R10" s="20">
        <v>70372435</v>
      </c>
      <c r="S10" s="20">
        <v>27137937</v>
      </c>
      <c r="T10" s="20">
        <v>25581955</v>
      </c>
      <c r="U10" s="20">
        <v>26483313</v>
      </c>
      <c r="V10" s="20">
        <v>79203205</v>
      </c>
      <c r="W10" s="20">
        <v>213989403</v>
      </c>
      <c r="X10" s="20">
        <v>-20200249</v>
      </c>
      <c r="Y10" s="20">
        <v>234189652</v>
      </c>
      <c r="Z10" s="21">
        <v>-1159.340421991828</v>
      </c>
      <c r="AA10" s="22">
        <v>-20200249</v>
      </c>
    </row>
    <row r="11" spans="1:27" x14ac:dyDescent="0.25">
      <c r="A11" s="23" t="s">
        <v>39</v>
      </c>
      <c r="B11" s="17" t="s">
        <v>32</v>
      </c>
      <c r="C11" s="18">
        <v>6606798</v>
      </c>
      <c r="D11" s="18"/>
      <c r="E11" s="19"/>
      <c r="F11" s="20">
        <v>27117034</v>
      </c>
      <c r="G11" s="24">
        <v>38733950</v>
      </c>
      <c r="H11" s="24">
        <v>-18245488</v>
      </c>
      <c r="I11" s="24">
        <v>10528104</v>
      </c>
      <c r="J11" s="20">
        <v>31016566</v>
      </c>
      <c r="K11" s="24">
        <v>10053307</v>
      </c>
      <c r="L11" s="24">
        <v>10446483</v>
      </c>
      <c r="M11" s="20">
        <v>-32655262</v>
      </c>
      <c r="N11" s="24">
        <v>-12155472</v>
      </c>
      <c r="O11" s="24">
        <v>7705591</v>
      </c>
      <c r="P11" s="24">
        <v>7860743</v>
      </c>
      <c r="Q11" s="20">
        <v>10333509</v>
      </c>
      <c r="R11" s="24">
        <v>25899843</v>
      </c>
      <c r="S11" s="24">
        <v>-29114381</v>
      </c>
      <c r="T11" s="20">
        <v>10535830</v>
      </c>
      <c r="U11" s="24">
        <v>-2646676</v>
      </c>
      <c r="V11" s="24">
        <v>-21225227</v>
      </c>
      <c r="W11" s="24">
        <v>23535710</v>
      </c>
      <c r="X11" s="20">
        <v>27117034</v>
      </c>
      <c r="Y11" s="24">
        <v>-3581324</v>
      </c>
      <c r="Z11" s="25">
        <v>-13.206916361133006</v>
      </c>
      <c r="AA11" s="26">
        <v>27117034</v>
      </c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-414950968</v>
      </c>
      <c r="D13" s="29">
        <f>SUM(D6:D12)</f>
        <v>0</v>
      </c>
      <c r="E13" s="30">
        <f t="shared" si="0"/>
        <v>499618873</v>
      </c>
      <c r="F13" s="31">
        <f t="shared" si="0"/>
        <v>849398356</v>
      </c>
      <c r="G13" s="31">
        <f t="shared" si="0"/>
        <v>-4191076</v>
      </c>
      <c r="H13" s="31">
        <f t="shared" si="0"/>
        <v>-344438596</v>
      </c>
      <c r="I13" s="31">
        <f t="shared" si="0"/>
        <v>-18502875</v>
      </c>
      <c r="J13" s="31">
        <f t="shared" si="0"/>
        <v>-367132547</v>
      </c>
      <c r="K13" s="31">
        <f t="shared" si="0"/>
        <v>-25040564</v>
      </c>
      <c r="L13" s="31">
        <f t="shared" si="0"/>
        <v>31968157</v>
      </c>
      <c r="M13" s="31">
        <f t="shared" si="0"/>
        <v>9258741</v>
      </c>
      <c r="N13" s="31">
        <f t="shared" si="0"/>
        <v>16186334</v>
      </c>
      <c r="O13" s="31">
        <f t="shared" si="0"/>
        <v>-7941156</v>
      </c>
      <c r="P13" s="31">
        <f t="shared" si="0"/>
        <v>-1785350</v>
      </c>
      <c r="Q13" s="31">
        <f t="shared" si="0"/>
        <v>51390402</v>
      </c>
      <c r="R13" s="31">
        <f t="shared" si="0"/>
        <v>41663896</v>
      </c>
      <c r="S13" s="31">
        <f t="shared" si="0"/>
        <v>-40083559</v>
      </c>
      <c r="T13" s="31">
        <f t="shared" si="0"/>
        <v>-3291316</v>
      </c>
      <c r="U13" s="31">
        <f t="shared" si="0"/>
        <v>-360209495</v>
      </c>
      <c r="V13" s="31">
        <f t="shared" si="0"/>
        <v>-403584370</v>
      </c>
      <c r="W13" s="31">
        <f t="shared" si="0"/>
        <v>-712866687</v>
      </c>
      <c r="X13" s="31">
        <f t="shared" si="0"/>
        <v>849398356</v>
      </c>
      <c r="Y13" s="31">
        <f t="shared" si="0"/>
        <v>-1562265043</v>
      </c>
      <c r="Z13" s="32">
        <f>+IF(X13&lt;&gt;0,+(Y13/X13)*100,0)</f>
        <v>-183.92607331582826</v>
      </c>
      <c r="AA13" s="33">
        <f>SUM(AA6:AA12)</f>
        <v>849398356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539526056</v>
      </c>
      <c r="D17" s="18"/>
      <c r="E17" s="19">
        <v>185799528</v>
      </c>
      <c r="F17" s="20">
        <v>178479074</v>
      </c>
      <c r="G17" s="24">
        <v>541925959</v>
      </c>
      <c r="H17" s="24">
        <v>13384237</v>
      </c>
      <c r="I17" s="24">
        <v>15136252</v>
      </c>
      <c r="J17" s="20">
        <v>570446448</v>
      </c>
      <c r="K17" s="24">
        <v>7684796</v>
      </c>
      <c r="L17" s="24">
        <v>9196984</v>
      </c>
      <c r="M17" s="20">
        <v>21908493</v>
      </c>
      <c r="N17" s="24">
        <v>38790273</v>
      </c>
      <c r="O17" s="24">
        <v>6589464</v>
      </c>
      <c r="P17" s="24">
        <v>9430782</v>
      </c>
      <c r="Q17" s="20">
        <v>10567488</v>
      </c>
      <c r="R17" s="24">
        <v>26587734</v>
      </c>
      <c r="S17" s="24">
        <v>12509154</v>
      </c>
      <c r="T17" s="20">
        <v>15685385</v>
      </c>
      <c r="U17" s="24">
        <v>45280830</v>
      </c>
      <c r="V17" s="24">
        <v>73475369</v>
      </c>
      <c r="W17" s="24">
        <v>709299824</v>
      </c>
      <c r="X17" s="20">
        <v>178479074</v>
      </c>
      <c r="Y17" s="24">
        <v>530820750</v>
      </c>
      <c r="Z17" s="25">
        <v>297.41343794735286</v>
      </c>
      <c r="AA17" s="26">
        <v>178479074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539526056</v>
      </c>
      <c r="D25" s="29">
        <f t="shared" ref="D25:Y25" si="1">SUM(D15:D24)</f>
        <v>0</v>
      </c>
      <c r="E25" s="35">
        <f t="shared" si="1"/>
        <v>185799528</v>
      </c>
      <c r="F25" s="36">
        <f t="shared" si="1"/>
        <v>178479074</v>
      </c>
      <c r="G25" s="36">
        <f t="shared" si="1"/>
        <v>541925959</v>
      </c>
      <c r="H25" s="36">
        <f t="shared" si="1"/>
        <v>13384237</v>
      </c>
      <c r="I25" s="36">
        <f t="shared" si="1"/>
        <v>15136252</v>
      </c>
      <c r="J25" s="36">
        <f t="shared" si="1"/>
        <v>570446448</v>
      </c>
      <c r="K25" s="36">
        <f t="shared" si="1"/>
        <v>7684796</v>
      </c>
      <c r="L25" s="36">
        <f t="shared" si="1"/>
        <v>9196984</v>
      </c>
      <c r="M25" s="36">
        <f t="shared" si="1"/>
        <v>21908493</v>
      </c>
      <c r="N25" s="36">
        <f t="shared" si="1"/>
        <v>38790273</v>
      </c>
      <c r="O25" s="36">
        <f t="shared" si="1"/>
        <v>6589464</v>
      </c>
      <c r="P25" s="36">
        <f t="shared" si="1"/>
        <v>9430782</v>
      </c>
      <c r="Q25" s="36">
        <f t="shared" si="1"/>
        <v>10567488</v>
      </c>
      <c r="R25" s="36">
        <f t="shared" si="1"/>
        <v>26587734</v>
      </c>
      <c r="S25" s="36">
        <f t="shared" si="1"/>
        <v>12509154</v>
      </c>
      <c r="T25" s="36">
        <f t="shared" si="1"/>
        <v>15685385</v>
      </c>
      <c r="U25" s="36">
        <f t="shared" si="1"/>
        <v>45280830</v>
      </c>
      <c r="V25" s="36">
        <f t="shared" si="1"/>
        <v>73475369</v>
      </c>
      <c r="W25" s="36">
        <f t="shared" si="1"/>
        <v>709299824</v>
      </c>
      <c r="X25" s="36">
        <f t="shared" si="1"/>
        <v>178479074</v>
      </c>
      <c r="Y25" s="36">
        <f t="shared" si="1"/>
        <v>530820750</v>
      </c>
      <c r="Z25" s="37">
        <f>+IF(X25&lt;&gt;0,+(Y25/X25)*100,0)</f>
        <v>297.41343794735286</v>
      </c>
      <c r="AA25" s="38">
        <f>SUM(AA15:AA24)</f>
        <v>178479074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124575088</v>
      </c>
      <c r="D26" s="29">
        <f>+D13+D25</f>
        <v>0</v>
      </c>
      <c r="E26" s="30">
        <f t="shared" si="2"/>
        <v>685418401</v>
      </c>
      <c r="F26" s="31">
        <f t="shared" si="2"/>
        <v>1027877430</v>
      </c>
      <c r="G26" s="31">
        <f t="shared" si="2"/>
        <v>537734883</v>
      </c>
      <c r="H26" s="31">
        <f t="shared" si="2"/>
        <v>-331054359</v>
      </c>
      <c r="I26" s="31">
        <f t="shared" si="2"/>
        <v>-3366623</v>
      </c>
      <c r="J26" s="31">
        <f t="shared" si="2"/>
        <v>203313901</v>
      </c>
      <c r="K26" s="31">
        <f t="shared" si="2"/>
        <v>-17355768</v>
      </c>
      <c r="L26" s="31">
        <f t="shared" si="2"/>
        <v>41165141</v>
      </c>
      <c r="M26" s="31">
        <f t="shared" si="2"/>
        <v>31167234</v>
      </c>
      <c r="N26" s="31">
        <f t="shared" si="2"/>
        <v>54976607</v>
      </c>
      <c r="O26" s="31">
        <f t="shared" si="2"/>
        <v>-1351692</v>
      </c>
      <c r="P26" s="31">
        <f t="shared" si="2"/>
        <v>7645432</v>
      </c>
      <c r="Q26" s="31">
        <f t="shared" si="2"/>
        <v>61957890</v>
      </c>
      <c r="R26" s="31">
        <f t="shared" si="2"/>
        <v>68251630</v>
      </c>
      <c r="S26" s="31">
        <f t="shared" si="2"/>
        <v>-27574405</v>
      </c>
      <c r="T26" s="31">
        <f t="shared" si="2"/>
        <v>12394069</v>
      </c>
      <c r="U26" s="31">
        <f t="shared" si="2"/>
        <v>-314928665</v>
      </c>
      <c r="V26" s="31">
        <f t="shared" si="2"/>
        <v>-330109001</v>
      </c>
      <c r="W26" s="31">
        <f t="shared" si="2"/>
        <v>-3566863</v>
      </c>
      <c r="X26" s="31">
        <f t="shared" si="2"/>
        <v>1027877430</v>
      </c>
      <c r="Y26" s="31">
        <f t="shared" si="2"/>
        <v>-1031444293</v>
      </c>
      <c r="Z26" s="32">
        <f>+IF(X26&lt;&gt;0,+(Y26/X26)*100,0)</f>
        <v>-100.34701248377445</v>
      </c>
      <c r="AA26" s="33">
        <f>+AA13+AA25</f>
        <v>1027877430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-159415</v>
      </c>
      <c r="D31" s="18"/>
      <c r="E31" s="19"/>
      <c r="F31" s="20"/>
      <c r="G31" s="20">
        <v>-160469</v>
      </c>
      <c r="H31" s="20">
        <v>-1259</v>
      </c>
      <c r="I31" s="20">
        <v>-1472</v>
      </c>
      <c r="J31" s="20">
        <v>-163200</v>
      </c>
      <c r="K31" s="20">
        <v>-576</v>
      </c>
      <c r="L31" s="20">
        <v>-3500</v>
      </c>
      <c r="M31" s="20">
        <v>-2261</v>
      </c>
      <c r="N31" s="20">
        <v>-6337</v>
      </c>
      <c r="O31" s="20">
        <v>-2033</v>
      </c>
      <c r="P31" s="20">
        <v>-1922</v>
      </c>
      <c r="Q31" s="20">
        <v>-3828</v>
      </c>
      <c r="R31" s="20">
        <v>-7783</v>
      </c>
      <c r="S31" s="20">
        <v>-1559</v>
      </c>
      <c r="T31" s="20">
        <v>-2872</v>
      </c>
      <c r="U31" s="20">
        <v>-3747</v>
      </c>
      <c r="V31" s="20">
        <v>-8178</v>
      </c>
      <c r="W31" s="20">
        <v>-185498</v>
      </c>
      <c r="X31" s="20"/>
      <c r="Y31" s="20">
        <v>-185498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107559433</v>
      </c>
      <c r="D32" s="18"/>
      <c r="E32" s="19">
        <v>173232870</v>
      </c>
      <c r="F32" s="20">
        <v>260760986</v>
      </c>
      <c r="G32" s="20">
        <v>85750572</v>
      </c>
      <c r="H32" s="20">
        <v>3565463</v>
      </c>
      <c r="I32" s="20">
        <v>5616638</v>
      </c>
      <c r="J32" s="20">
        <v>94932673</v>
      </c>
      <c r="K32" s="20">
        <v>270574</v>
      </c>
      <c r="L32" s="20">
        <v>657904</v>
      </c>
      <c r="M32" s="20">
        <v>14441471</v>
      </c>
      <c r="N32" s="20">
        <v>15369949</v>
      </c>
      <c r="O32" s="20">
        <v>-5036501</v>
      </c>
      <c r="P32" s="20">
        <v>3236730</v>
      </c>
      <c r="Q32" s="20">
        <v>2955755</v>
      </c>
      <c r="R32" s="20">
        <v>1155984</v>
      </c>
      <c r="S32" s="20">
        <v>6116825</v>
      </c>
      <c r="T32" s="20">
        <v>-12170737</v>
      </c>
      <c r="U32" s="20">
        <v>37605987</v>
      </c>
      <c r="V32" s="20">
        <v>31552075</v>
      </c>
      <c r="W32" s="20">
        <v>143010681</v>
      </c>
      <c r="X32" s="20">
        <v>260760986</v>
      </c>
      <c r="Y32" s="20">
        <v>-117750305</v>
      </c>
      <c r="Z32" s="21">
        <v>-45.156411933493764</v>
      </c>
      <c r="AA32" s="22">
        <v>260760986</v>
      </c>
    </row>
    <row r="33" spans="1:27" x14ac:dyDescent="0.25">
      <c r="A33" s="23" t="s">
        <v>60</v>
      </c>
      <c r="B33" s="17" t="s">
        <v>32</v>
      </c>
      <c r="C33" s="18">
        <v>-316521967</v>
      </c>
      <c r="D33" s="18"/>
      <c r="E33" s="19">
        <v>-190891000</v>
      </c>
      <c r="F33" s="20">
        <v>-181261316</v>
      </c>
      <c r="G33" s="20">
        <v>-334667287</v>
      </c>
      <c r="H33" s="20">
        <v>-6942583</v>
      </c>
      <c r="I33" s="20">
        <v>-17505243</v>
      </c>
      <c r="J33" s="20">
        <v>-359115113</v>
      </c>
      <c r="K33" s="20">
        <v>-8912364</v>
      </c>
      <c r="L33" s="20">
        <v>-13654795</v>
      </c>
      <c r="M33" s="20">
        <v>-23685396</v>
      </c>
      <c r="N33" s="20">
        <v>-46252555</v>
      </c>
      <c r="O33" s="20">
        <v>-7067395</v>
      </c>
      <c r="P33" s="20">
        <v>-11280110</v>
      </c>
      <c r="Q33" s="20">
        <v>-11215128</v>
      </c>
      <c r="R33" s="20">
        <v>-29562633</v>
      </c>
      <c r="S33" s="20">
        <v>-13239088</v>
      </c>
      <c r="T33" s="20">
        <v>-20932766</v>
      </c>
      <c r="U33" s="20">
        <v>-47256093</v>
      </c>
      <c r="V33" s="20">
        <v>-81427947</v>
      </c>
      <c r="W33" s="20">
        <v>-516358248</v>
      </c>
      <c r="X33" s="20">
        <v>-181261316</v>
      </c>
      <c r="Y33" s="20">
        <v>-335096932</v>
      </c>
      <c r="Z33" s="21">
        <v>184.8695239529211</v>
      </c>
      <c r="AA33" s="22">
        <v>-181261316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7868713</v>
      </c>
      <c r="F34" s="20">
        <v>5712358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1684425</v>
      </c>
      <c r="R34" s="20">
        <v>1684425</v>
      </c>
      <c r="S34" s="20"/>
      <c r="T34" s="20"/>
      <c r="U34" s="20"/>
      <c r="V34" s="20"/>
      <c r="W34" s="20">
        <v>1684425</v>
      </c>
      <c r="X34" s="20">
        <v>5712358</v>
      </c>
      <c r="Y34" s="20">
        <v>-4027933</v>
      </c>
      <c r="Z34" s="21">
        <v>-70.512614930646862</v>
      </c>
      <c r="AA34" s="22">
        <v>5712358</v>
      </c>
    </row>
    <row r="35" spans="1:27" x14ac:dyDescent="0.25">
      <c r="A35" s="23" t="s">
        <v>39</v>
      </c>
      <c r="B35" s="17" t="s">
        <v>32</v>
      </c>
      <c r="C35" s="18">
        <v>95418097</v>
      </c>
      <c r="D35" s="18"/>
      <c r="E35" s="19">
        <v>90336309</v>
      </c>
      <c r="F35" s="20"/>
      <c r="G35" s="20">
        <v>111160546</v>
      </c>
      <c r="H35" s="20">
        <v>-7884419</v>
      </c>
      <c r="I35" s="20">
        <v>3661385</v>
      </c>
      <c r="J35" s="20">
        <v>106937512</v>
      </c>
      <c r="K35" s="20">
        <v>3409180</v>
      </c>
      <c r="L35" s="20">
        <v>9018984</v>
      </c>
      <c r="M35" s="20">
        <v>-9270260</v>
      </c>
      <c r="N35" s="20">
        <v>3157904</v>
      </c>
      <c r="O35" s="20">
        <v>4555025</v>
      </c>
      <c r="P35" s="20">
        <v>4206440</v>
      </c>
      <c r="Q35" s="20">
        <v>4893762</v>
      </c>
      <c r="R35" s="20">
        <v>13655227</v>
      </c>
      <c r="S35" s="20">
        <v>-2750608</v>
      </c>
      <c r="T35" s="20">
        <v>4866000</v>
      </c>
      <c r="U35" s="20">
        <v>-26587679</v>
      </c>
      <c r="V35" s="20">
        <v>-24472287</v>
      </c>
      <c r="W35" s="20">
        <v>99278356</v>
      </c>
      <c r="X35" s="20"/>
      <c r="Y35" s="20">
        <v>99278356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-113703852</v>
      </c>
      <c r="D37" s="29">
        <f t="shared" ref="D37:Y37" si="3">SUM(D29:D36)</f>
        <v>0</v>
      </c>
      <c r="E37" s="30">
        <f t="shared" si="3"/>
        <v>80546892</v>
      </c>
      <c r="F37" s="31">
        <f t="shared" si="3"/>
        <v>85212028</v>
      </c>
      <c r="G37" s="31">
        <f t="shared" si="3"/>
        <v>-137916638</v>
      </c>
      <c r="H37" s="31">
        <f t="shared" si="3"/>
        <v>-11262798</v>
      </c>
      <c r="I37" s="31">
        <f t="shared" si="3"/>
        <v>-8228692</v>
      </c>
      <c r="J37" s="31">
        <f t="shared" si="3"/>
        <v>-157408128</v>
      </c>
      <c r="K37" s="31">
        <f t="shared" si="3"/>
        <v>-5233186</v>
      </c>
      <c r="L37" s="31">
        <f t="shared" si="3"/>
        <v>-3981407</v>
      </c>
      <c r="M37" s="31">
        <f t="shared" si="3"/>
        <v>-18516446</v>
      </c>
      <c r="N37" s="31">
        <f t="shared" si="3"/>
        <v>-27731039</v>
      </c>
      <c r="O37" s="31">
        <f t="shared" si="3"/>
        <v>-7550904</v>
      </c>
      <c r="P37" s="31">
        <f t="shared" si="3"/>
        <v>-3838862</v>
      </c>
      <c r="Q37" s="31">
        <f t="shared" si="3"/>
        <v>-1685014</v>
      </c>
      <c r="R37" s="31">
        <f t="shared" si="3"/>
        <v>-13074780</v>
      </c>
      <c r="S37" s="31">
        <f t="shared" si="3"/>
        <v>-9874430</v>
      </c>
      <c r="T37" s="31">
        <f t="shared" si="3"/>
        <v>-28240375</v>
      </c>
      <c r="U37" s="31">
        <f t="shared" si="3"/>
        <v>-36241532</v>
      </c>
      <c r="V37" s="31">
        <f t="shared" si="3"/>
        <v>-74356337</v>
      </c>
      <c r="W37" s="31">
        <f t="shared" si="3"/>
        <v>-272570284</v>
      </c>
      <c r="X37" s="31">
        <f t="shared" si="3"/>
        <v>85212028</v>
      </c>
      <c r="Y37" s="31">
        <f t="shared" si="3"/>
        <v>-357782312</v>
      </c>
      <c r="Z37" s="32">
        <f>+IF(X37&lt;&gt;0,+(Y37/X37)*100,0)</f>
        <v>-419.87301604886113</v>
      </c>
      <c r="AA37" s="33">
        <f>SUM(AA29:AA36)</f>
        <v>85212028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-113703852</v>
      </c>
      <c r="D44" s="29">
        <f>+D37+D43</f>
        <v>0</v>
      </c>
      <c r="E44" s="30">
        <f t="shared" si="5"/>
        <v>80546892</v>
      </c>
      <c r="F44" s="31">
        <f t="shared" si="5"/>
        <v>85212028</v>
      </c>
      <c r="G44" s="31">
        <f t="shared" si="5"/>
        <v>-137916638</v>
      </c>
      <c r="H44" s="31">
        <f t="shared" si="5"/>
        <v>-11262798</v>
      </c>
      <c r="I44" s="31">
        <f t="shared" si="5"/>
        <v>-8228692</v>
      </c>
      <c r="J44" s="31">
        <f t="shared" si="5"/>
        <v>-157408128</v>
      </c>
      <c r="K44" s="31">
        <f t="shared" si="5"/>
        <v>-5233186</v>
      </c>
      <c r="L44" s="31">
        <f t="shared" si="5"/>
        <v>-3981407</v>
      </c>
      <c r="M44" s="31">
        <f t="shared" si="5"/>
        <v>-18516446</v>
      </c>
      <c r="N44" s="31">
        <f t="shared" si="5"/>
        <v>-27731039</v>
      </c>
      <c r="O44" s="31">
        <f t="shared" si="5"/>
        <v>-7550904</v>
      </c>
      <c r="P44" s="31">
        <f t="shared" si="5"/>
        <v>-3838862</v>
      </c>
      <c r="Q44" s="31">
        <f t="shared" si="5"/>
        <v>-1685014</v>
      </c>
      <c r="R44" s="31">
        <f t="shared" si="5"/>
        <v>-13074780</v>
      </c>
      <c r="S44" s="31">
        <f t="shared" si="5"/>
        <v>-9874430</v>
      </c>
      <c r="T44" s="31">
        <f t="shared" si="5"/>
        <v>-28240375</v>
      </c>
      <c r="U44" s="31">
        <f t="shared" si="5"/>
        <v>-36241532</v>
      </c>
      <c r="V44" s="31">
        <f t="shared" si="5"/>
        <v>-74356337</v>
      </c>
      <c r="W44" s="31">
        <f t="shared" si="5"/>
        <v>-272570284</v>
      </c>
      <c r="X44" s="31">
        <f t="shared" si="5"/>
        <v>85212028</v>
      </c>
      <c r="Y44" s="31">
        <f t="shared" si="5"/>
        <v>-357782312</v>
      </c>
      <c r="Z44" s="32">
        <f>+IF(X44&lt;&gt;0,+(Y44/X44)*100,0)</f>
        <v>-419.87301604886113</v>
      </c>
      <c r="AA44" s="33">
        <f>+AA37+AA43</f>
        <v>85212028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238278940</v>
      </c>
      <c r="D45" s="42">
        <f t="shared" si="6"/>
        <v>0</v>
      </c>
      <c r="E45" s="43">
        <f t="shared" si="6"/>
        <v>604871509</v>
      </c>
      <c r="F45" s="44">
        <f t="shared" si="6"/>
        <v>942665402</v>
      </c>
      <c r="G45" s="44">
        <f t="shared" si="6"/>
        <v>675651521</v>
      </c>
      <c r="H45" s="44">
        <f t="shared" si="6"/>
        <v>-319791561</v>
      </c>
      <c r="I45" s="44">
        <f t="shared" si="6"/>
        <v>4862069</v>
      </c>
      <c r="J45" s="44">
        <f t="shared" si="6"/>
        <v>360722029</v>
      </c>
      <c r="K45" s="44">
        <f t="shared" si="6"/>
        <v>-12122582</v>
      </c>
      <c r="L45" s="44">
        <f t="shared" si="6"/>
        <v>45146548</v>
      </c>
      <c r="M45" s="44">
        <f t="shared" si="6"/>
        <v>49683680</v>
      </c>
      <c r="N45" s="44">
        <f t="shared" si="6"/>
        <v>82707646</v>
      </c>
      <c r="O45" s="44">
        <f t="shared" si="6"/>
        <v>6199212</v>
      </c>
      <c r="P45" s="44">
        <f t="shared" si="6"/>
        <v>11484294</v>
      </c>
      <c r="Q45" s="44">
        <f t="shared" si="6"/>
        <v>63642904</v>
      </c>
      <c r="R45" s="44">
        <f t="shared" si="6"/>
        <v>81326410</v>
      </c>
      <c r="S45" s="44">
        <f t="shared" si="6"/>
        <v>-17699975</v>
      </c>
      <c r="T45" s="44">
        <f t="shared" si="6"/>
        <v>40634444</v>
      </c>
      <c r="U45" s="44">
        <f t="shared" si="6"/>
        <v>-278687133</v>
      </c>
      <c r="V45" s="44">
        <f t="shared" si="6"/>
        <v>-255752664</v>
      </c>
      <c r="W45" s="44">
        <f t="shared" si="6"/>
        <v>269003421</v>
      </c>
      <c r="X45" s="44">
        <f t="shared" si="6"/>
        <v>942665402</v>
      </c>
      <c r="Y45" s="44">
        <f t="shared" si="6"/>
        <v>-673661981</v>
      </c>
      <c r="Z45" s="45">
        <f>+IF(X45&lt;&gt;0,+(Y45/X45)*100,0)</f>
        <v>-71.463530916773806</v>
      </c>
      <c r="AA45" s="46">
        <f>+AA26-AA44</f>
        <v>942665402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565530133</v>
      </c>
      <c r="D47" s="18"/>
      <c r="E47" s="19">
        <v>119154255</v>
      </c>
      <c r="F47" s="20">
        <v>57783760</v>
      </c>
      <c r="G47" s="20">
        <v>547652634</v>
      </c>
      <c r="H47" s="20">
        <v>-280724549</v>
      </c>
      <c r="I47" s="20">
        <v>624670</v>
      </c>
      <c r="J47" s="20">
        <v>267552755</v>
      </c>
      <c r="K47" s="20">
        <v>-16545123</v>
      </c>
      <c r="L47" s="20">
        <v>9546823</v>
      </c>
      <c r="M47" s="20">
        <v>107772273</v>
      </c>
      <c r="N47" s="20">
        <v>100773973</v>
      </c>
      <c r="O47" s="20">
        <v>2741396</v>
      </c>
      <c r="P47" s="20">
        <v>4756438</v>
      </c>
      <c r="Q47" s="20">
        <v>54868464</v>
      </c>
      <c r="R47" s="20">
        <v>62366298</v>
      </c>
      <c r="S47" s="20">
        <v>4821310</v>
      </c>
      <c r="T47" s="20">
        <v>34143236</v>
      </c>
      <c r="U47" s="20">
        <v>-265532136</v>
      </c>
      <c r="V47" s="20">
        <v>-226567590</v>
      </c>
      <c r="W47" s="20">
        <v>204125436</v>
      </c>
      <c r="X47" s="20">
        <v>57783760</v>
      </c>
      <c r="Y47" s="20">
        <v>146341676</v>
      </c>
      <c r="Z47" s="47">
        <v>253.25744811344916</v>
      </c>
      <c r="AA47" s="22">
        <v>57783760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565530133</v>
      </c>
      <c r="D50" s="50">
        <f t="shared" ref="D50:Y50" si="7">SUM(D47:D49)</f>
        <v>0</v>
      </c>
      <c r="E50" s="51">
        <f t="shared" si="7"/>
        <v>119154255</v>
      </c>
      <c r="F50" s="52">
        <f t="shared" si="7"/>
        <v>57783760</v>
      </c>
      <c r="G50" s="52">
        <f t="shared" si="7"/>
        <v>547652634</v>
      </c>
      <c r="H50" s="52">
        <f t="shared" si="7"/>
        <v>-280724549</v>
      </c>
      <c r="I50" s="52">
        <f t="shared" si="7"/>
        <v>624670</v>
      </c>
      <c r="J50" s="52">
        <f t="shared" si="7"/>
        <v>267552755</v>
      </c>
      <c r="K50" s="52">
        <f t="shared" si="7"/>
        <v>-16545123</v>
      </c>
      <c r="L50" s="52">
        <f t="shared" si="7"/>
        <v>9546823</v>
      </c>
      <c r="M50" s="52">
        <f t="shared" si="7"/>
        <v>107772273</v>
      </c>
      <c r="N50" s="52">
        <f t="shared" si="7"/>
        <v>100773973</v>
      </c>
      <c r="O50" s="52">
        <f t="shared" si="7"/>
        <v>2741396</v>
      </c>
      <c r="P50" s="52">
        <f t="shared" si="7"/>
        <v>4756438</v>
      </c>
      <c r="Q50" s="52">
        <f t="shared" si="7"/>
        <v>54868464</v>
      </c>
      <c r="R50" s="52">
        <f t="shared" si="7"/>
        <v>62366298</v>
      </c>
      <c r="S50" s="52">
        <f t="shared" si="7"/>
        <v>4821310</v>
      </c>
      <c r="T50" s="52">
        <f t="shared" si="7"/>
        <v>34143236</v>
      </c>
      <c r="U50" s="52">
        <f t="shared" si="7"/>
        <v>-265532136</v>
      </c>
      <c r="V50" s="52">
        <f t="shared" si="7"/>
        <v>-226567590</v>
      </c>
      <c r="W50" s="52">
        <f t="shared" si="7"/>
        <v>204125436</v>
      </c>
      <c r="X50" s="52">
        <f t="shared" si="7"/>
        <v>57783760</v>
      </c>
      <c r="Y50" s="52">
        <f t="shared" si="7"/>
        <v>146341676</v>
      </c>
      <c r="Z50" s="53">
        <f>+IF(X50&lt;&gt;0,+(Y50/X50)*100,0)</f>
        <v>253.25744811344916</v>
      </c>
      <c r="AA50" s="54">
        <f>SUM(AA47:AA49)</f>
        <v>57783760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-7044052</v>
      </c>
      <c r="D6" s="18"/>
      <c r="E6" s="19">
        <v>-944183</v>
      </c>
      <c r="F6" s="20">
        <v>-578966</v>
      </c>
      <c r="G6" s="20">
        <v>-7044052</v>
      </c>
      <c r="H6" s="20">
        <v>-23310</v>
      </c>
      <c r="I6" s="20">
        <v>-28122</v>
      </c>
      <c r="J6" s="20">
        <v>-7095484</v>
      </c>
      <c r="K6" s="20">
        <v>-17970</v>
      </c>
      <c r="L6" s="20">
        <v>-9743</v>
      </c>
      <c r="M6" s="20"/>
      <c r="N6" s="20">
        <v>-27713</v>
      </c>
      <c r="O6" s="20">
        <v>-16681</v>
      </c>
      <c r="P6" s="20">
        <v>-118267</v>
      </c>
      <c r="Q6" s="20">
        <v>-18957</v>
      </c>
      <c r="R6" s="20">
        <v>-153905</v>
      </c>
      <c r="S6" s="20">
        <v>-22814</v>
      </c>
      <c r="T6" s="20">
        <v>-14175</v>
      </c>
      <c r="U6" s="20">
        <v>-519755</v>
      </c>
      <c r="V6" s="20">
        <v>-556744</v>
      </c>
      <c r="W6" s="20">
        <v>-7833846</v>
      </c>
      <c r="X6" s="20">
        <v>-578966</v>
      </c>
      <c r="Y6" s="20">
        <v>-7254880</v>
      </c>
      <c r="Z6" s="21">
        <v>1253.0753101218379</v>
      </c>
      <c r="AA6" s="22">
        <v>-578966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10726</v>
      </c>
      <c r="D11" s="18"/>
      <c r="E11" s="19">
        <v>152254</v>
      </c>
      <c r="F11" s="20">
        <v>201819</v>
      </c>
      <c r="G11" s="24">
        <v>10726</v>
      </c>
      <c r="H11" s="24"/>
      <c r="I11" s="24">
        <v>3668</v>
      </c>
      <c r="J11" s="20">
        <v>14394</v>
      </c>
      <c r="K11" s="24">
        <v>-1324</v>
      </c>
      <c r="L11" s="24">
        <v>-1073</v>
      </c>
      <c r="M11" s="20">
        <v>-1271</v>
      </c>
      <c r="N11" s="24">
        <v>-3668</v>
      </c>
      <c r="O11" s="24">
        <v>2176</v>
      </c>
      <c r="P11" s="24">
        <v>-1149</v>
      </c>
      <c r="Q11" s="20">
        <v>1446</v>
      </c>
      <c r="R11" s="24">
        <v>2473</v>
      </c>
      <c r="S11" s="24">
        <v>503</v>
      </c>
      <c r="T11" s="20">
        <v>-1127</v>
      </c>
      <c r="U11" s="24">
        <v>65945</v>
      </c>
      <c r="V11" s="24">
        <v>65321</v>
      </c>
      <c r="W11" s="24">
        <v>78520</v>
      </c>
      <c r="X11" s="20">
        <v>201819</v>
      </c>
      <c r="Y11" s="24">
        <v>-123299</v>
      </c>
      <c r="Z11" s="25">
        <v>-61.093851421323066</v>
      </c>
      <c r="AA11" s="26">
        <v>201819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-7033326</v>
      </c>
      <c r="D13" s="29">
        <f>SUM(D6:D12)</f>
        <v>0</v>
      </c>
      <c r="E13" s="30">
        <f t="shared" si="0"/>
        <v>-791929</v>
      </c>
      <c r="F13" s="31">
        <f t="shared" si="0"/>
        <v>-377147</v>
      </c>
      <c r="G13" s="31">
        <f t="shared" si="0"/>
        <v>-7033326</v>
      </c>
      <c r="H13" s="31">
        <f t="shared" si="0"/>
        <v>-23310</v>
      </c>
      <c r="I13" s="31">
        <f t="shared" si="0"/>
        <v>-24454</v>
      </c>
      <c r="J13" s="31">
        <f t="shared" si="0"/>
        <v>-7081090</v>
      </c>
      <c r="K13" s="31">
        <f t="shared" si="0"/>
        <v>-19294</v>
      </c>
      <c r="L13" s="31">
        <f t="shared" si="0"/>
        <v>-10816</v>
      </c>
      <c r="M13" s="31">
        <f t="shared" si="0"/>
        <v>-1271</v>
      </c>
      <c r="N13" s="31">
        <f t="shared" si="0"/>
        <v>-31381</v>
      </c>
      <c r="O13" s="31">
        <f t="shared" si="0"/>
        <v>-14505</v>
      </c>
      <c r="P13" s="31">
        <f t="shared" si="0"/>
        <v>-119416</v>
      </c>
      <c r="Q13" s="31">
        <f t="shared" si="0"/>
        <v>-17511</v>
      </c>
      <c r="R13" s="31">
        <f t="shared" si="0"/>
        <v>-151432</v>
      </c>
      <c r="S13" s="31">
        <f t="shared" si="0"/>
        <v>-22311</v>
      </c>
      <c r="T13" s="31">
        <f t="shared" si="0"/>
        <v>-15302</v>
      </c>
      <c r="U13" s="31">
        <f t="shared" si="0"/>
        <v>-453810</v>
      </c>
      <c r="V13" s="31">
        <f t="shared" si="0"/>
        <v>-491423</v>
      </c>
      <c r="W13" s="31">
        <f t="shared" si="0"/>
        <v>-7755326</v>
      </c>
      <c r="X13" s="31">
        <f t="shared" si="0"/>
        <v>-377147</v>
      </c>
      <c r="Y13" s="31">
        <f t="shared" si="0"/>
        <v>-7378179</v>
      </c>
      <c r="Z13" s="32">
        <f>+IF(X13&lt;&gt;0,+(Y13/X13)*100,0)</f>
        <v>1956.3138510978479</v>
      </c>
      <c r="AA13" s="33">
        <f>SUM(AA6:AA12)</f>
        <v>-377147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6254587</v>
      </c>
      <c r="D17" s="18"/>
      <c r="E17" s="19">
        <v>3808123</v>
      </c>
      <c r="F17" s="20">
        <v>3137859</v>
      </c>
      <c r="G17" s="24">
        <v>6255854</v>
      </c>
      <c r="H17" s="24">
        <v>-40513</v>
      </c>
      <c r="I17" s="24">
        <v>-18990</v>
      </c>
      <c r="J17" s="20">
        <v>6196351</v>
      </c>
      <c r="K17" s="24">
        <v>-19623</v>
      </c>
      <c r="L17" s="24">
        <v>-18990</v>
      </c>
      <c r="M17" s="20">
        <v>-19623</v>
      </c>
      <c r="N17" s="24">
        <v>-58236</v>
      </c>
      <c r="O17" s="24">
        <v>-19623</v>
      </c>
      <c r="P17" s="24">
        <v>-17724</v>
      </c>
      <c r="Q17" s="20">
        <v>-19623</v>
      </c>
      <c r="R17" s="24">
        <v>-56970</v>
      </c>
      <c r="S17" s="24">
        <v>-18990</v>
      </c>
      <c r="T17" s="20">
        <v>-19623</v>
      </c>
      <c r="U17" s="24">
        <v>-18990</v>
      </c>
      <c r="V17" s="24">
        <v>-57603</v>
      </c>
      <c r="W17" s="24">
        <v>6023542</v>
      </c>
      <c r="X17" s="20">
        <v>3137859</v>
      </c>
      <c r="Y17" s="24">
        <v>2885683</v>
      </c>
      <c r="Z17" s="25">
        <v>91.963437490339743</v>
      </c>
      <c r="AA17" s="26">
        <v>3137859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6254587</v>
      </c>
      <c r="D25" s="29">
        <f t="shared" ref="D25:Y25" si="1">SUM(D15:D24)</f>
        <v>0</v>
      </c>
      <c r="E25" s="35">
        <f t="shared" si="1"/>
        <v>3808123</v>
      </c>
      <c r="F25" s="36">
        <f t="shared" si="1"/>
        <v>3137859</v>
      </c>
      <c r="G25" s="36">
        <f t="shared" si="1"/>
        <v>6255854</v>
      </c>
      <c r="H25" s="36">
        <f t="shared" si="1"/>
        <v>-40513</v>
      </c>
      <c r="I25" s="36">
        <f t="shared" si="1"/>
        <v>-18990</v>
      </c>
      <c r="J25" s="36">
        <f t="shared" si="1"/>
        <v>6196351</v>
      </c>
      <c r="K25" s="36">
        <f t="shared" si="1"/>
        <v>-19623</v>
      </c>
      <c r="L25" s="36">
        <f t="shared" si="1"/>
        <v>-18990</v>
      </c>
      <c r="M25" s="36">
        <f t="shared" si="1"/>
        <v>-19623</v>
      </c>
      <c r="N25" s="36">
        <f t="shared" si="1"/>
        <v>-58236</v>
      </c>
      <c r="O25" s="36">
        <f t="shared" si="1"/>
        <v>-19623</v>
      </c>
      <c r="P25" s="36">
        <f t="shared" si="1"/>
        <v>-17724</v>
      </c>
      <c r="Q25" s="36">
        <f t="shared" si="1"/>
        <v>-19623</v>
      </c>
      <c r="R25" s="36">
        <f t="shared" si="1"/>
        <v>-56970</v>
      </c>
      <c r="S25" s="36">
        <f t="shared" si="1"/>
        <v>-18990</v>
      </c>
      <c r="T25" s="36">
        <f t="shared" si="1"/>
        <v>-19623</v>
      </c>
      <c r="U25" s="36">
        <f t="shared" si="1"/>
        <v>-18990</v>
      </c>
      <c r="V25" s="36">
        <f t="shared" si="1"/>
        <v>-57603</v>
      </c>
      <c r="W25" s="36">
        <f t="shared" si="1"/>
        <v>6023542</v>
      </c>
      <c r="X25" s="36">
        <f t="shared" si="1"/>
        <v>3137859</v>
      </c>
      <c r="Y25" s="36">
        <f t="shared" si="1"/>
        <v>2885683</v>
      </c>
      <c r="Z25" s="37">
        <f>+IF(X25&lt;&gt;0,+(Y25/X25)*100,0)</f>
        <v>91.963437490339743</v>
      </c>
      <c r="AA25" s="38">
        <f>SUM(AA15:AA24)</f>
        <v>3137859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-778739</v>
      </c>
      <c r="D26" s="29">
        <f>+D13+D25</f>
        <v>0</v>
      </c>
      <c r="E26" s="30">
        <f t="shared" si="2"/>
        <v>3016194</v>
      </c>
      <c r="F26" s="31">
        <f t="shared" si="2"/>
        <v>2760712</v>
      </c>
      <c r="G26" s="31">
        <f t="shared" si="2"/>
        <v>-777472</v>
      </c>
      <c r="H26" s="31">
        <f t="shared" si="2"/>
        <v>-63823</v>
      </c>
      <c r="I26" s="31">
        <f t="shared" si="2"/>
        <v>-43444</v>
      </c>
      <c r="J26" s="31">
        <f t="shared" si="2"/>
        <v>-884739</v>
      </c>
      <c r="K26" s="31">
        <f t="shared" si="2"/>
        <v>-38917</v>
      </c>
      <c r="L26" s="31">
        <f t="shared" si="2"/>
        <v>-29806</v>
      </c>
      <c r="M26" s="31">
        <f t="shared" si="2"/>
        <v>-20894</v>
      </c>
      <c r="N26" s="31">
        <f t="shared" si="2"/>
        <v>-89617</v>
      </c>
      <c r="O26" s="31">
        <f t="shared" si="2"/>
        <v>-34128</v>
      </c>
      <c r="P26" s="31">
        <f t="shared" si="2"/>
        <v>-137140</v>
      </c>
      <c r="Q26" s="31">
        <f t="shared" si="2"/>
        <v>-37134</v>
      </c>
      <c r="R26" s="31">
        <f t="shared" si="2"/>
        <v>-208402</v>
      </c>
      <c r="S26" s="31">
        <f t="shared" si="2"/>
        <v>-41301</v>
      </c>
      <c r="T26" s="31">
        <f t="shared" si="2"/>
        <v>-34925</v>
      </c>
      <c r="U26" s="31">
        <f t="shared" si="2"/>
        <v>-472800</v>
      </c>
      <c r="V26" s="31">
        <f t="shared" si="2"/>
        <v>-549026</v>
      </c>
      <c r="W26" s="31">
        <f t="shared" si="2"/>
        <v>-1731784</v>
      </c>
      <c r="X26" s="31">
        <f t="shared" si="2"/>
        <v>2760712</v>
      </c>
      <c r="Y26" s="31">
        <f t="shared" si="2"/>
        <v>-4492496</v>
      </c>
      <c r="Z26" s="32">
        <f>+IF(X26&lt;&gt;0,+(Y26/X26)*100,0)</f>
        <v>-162.72961467911176</v>
      </c>
      <c r="AA26" s="33">
        <f>+AA13+AA25</f>
        <v>2760712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141528</v>
      </c>
      <c r="F32" s="20">
        <v>191093</v>
      </c>
      <c r="G32" s="20"/>
      <c r="H32" s="20"/>
      <c r="I32" s="20"/>
      <c r="J32" s="20"/>
      <c r="K32" s="20"/>
      <c r="L32" s="20"/>
      <c r="M32" s="20"/>
      <c r="N32" s="20"/>
      <c r="O32" s="20">
        <v>-1</v>
      </c>
      <c r="P32" s="20">
        <v>-1</v>
      </c>
      <c r="Q32" s="20"/>
      <c r="R32" s="20">
        <v>-2</v>
      </c>
      <c r="S32" s="20"/>
      <c r="T32" s="20"/>
      <c r="U32" s="20"/>
      <c r="V32" s="20"/>
      <c r="W32" s="20">
        <v>-2</v>
      </c>
      <c r="X32" s="20">
        <v>191093</v>
      </c>
      <c r="Y32" s="20">
        <v>-191095</v>
      </c>
      <c r="Z32" s="21">
        <v>-100.00104661081252</v>
      </c>
      <c r="AA32" s="22">
        <v>191093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141528</v>
      </c>
      <c r="F37" s="31">
        <f t="shared" si="3"/>
        <v>191093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-1</v>
      </c>
      <c r="P37" s="31">
        <f t="shared" si="3"/>
        <v>-1</v>
      </c>
      <c r="Q37" s="31">
        <f t="shared" si="3"/>
        <v>0</v>
      </c>
      <c r="R37" s="31">
        <f t="shared" si="3"/>
        <v>-2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</v>
      </c>
      <c r="X37" s="31">
        <f t="shared" si="3"/>
        <v>191093</v>
      </c>
      <c r="Y37" s="31">
        <f t="shared" si="3"/>
        <v>-191095</v>
      </c>
      <c r="Z37" s="32">
        <f>+IF(X37&lt;&gt;0,+(Y37/X37)*100,0)</f>
        <v>-100.00104661081252</v>
      </c>
      <c r="AA37" s="33">
        <f>SUM(AA29:AA36)</f>
        <v>191093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141528</v>
      </c>
      <c r="F44" s="31">
        <f t="shared" si="5"/>
        <v>191093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-1</v>
      </c>
      <c r="P44" s="31">
        <f t="shared" si="5"/>
        <v>-1</v>
      </c>
      <c r="Q44" s="31">
        <f t="shared" si="5"/>
        <v>0</v>
      </c>
      <c r="R44" s="31">
        <f t="shared" si="5"/>
        <v>-2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</v>
      </c>
      <c r="X44" s="31">
        <f t="shared" si="5"/>
        <v>191093</v>
      </c>
      <c r="Y44" s="31">
        <f t="shared" si="5"/>
        <v>-191095</v>
      </c>
      <c r="Z44" s="32">
        <f>+IF(X44&lt;&gt;0,+(Y44/X44)*100,0)</f>
        <v>-100.00104661081252</v>
      </c>
      <c r="AA44" s="33">
        <f>+AA37+AA43</f>
        <v>191093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-778739</v>
      </c>
      <c r="D45" s="42">
        <f t="shared" si="6"/>
        <v>0</v>
      </c>
      <c r="E45" s="43">
        <f t="shared" si="6"/>
        <v>2874666</v>
      </c>
      <c r="F45" s="44">
        <f t="shared" si="6"/>
        <v>2569619</v>
      </c>
      <c r="G45" s="44">
        <f t="shared" si="6"/>
        <v>-777472</v>
      </c>
      <c r="H45" s="44">
        <f t="shared" si="6"/>
        <v>-63823</v>
      </c>
      <c r="I45" s="44">
        <f t="shared" si="6"/>
        <v>-43444</v>
      </c>
      <c r="J45" s="44">
        <f t="shared" si="6"/>
        <v>-884739</v>
      </c>
      <c r="K45" s="44">
        <f t="shared" si="6"/>
        <v>-38917</v>
      </c>
      <c r="L45" s="44">
        <f t="shared" si="6"/>
        <v>-29806</v>
      </c>
      <c r="M45" s="44">
        <f t="shared" si="6"/>
        <v>-20894</v>
      </c>
      <c r="N45" s="44">
        <f t="shared" si="6"/>
        <v>-89617</v>
      </c>
      <c r="O45" s="44">
        <f t="shared" si="6"/>
        <v>-34127</v>
      </c>
      <c r="P45" s="44">
        <f t="shared" si="6"/>
        <v>-137139</v>
      </c>
      <c r="Q45" s="44">
        <f t="shared" si="6"/>
        <v>-37134</v>
      </c>
      <c r="R45" s="44">
        <f t="shared" si="6"/>
        <v>-208400</v>
      </c>
      <c r="S45" s="44">
        <f t="shared" si="6"/>
        <v>-41301</v>
      </c>
      <c r="T45" s="44">
        <f t="shared" si="6"/>
        <v>-34925</v>
      </c>
      <c r="U45" s="44">
        <f t="shared" si="6"/>
        <v>-472800</v>
      </c>
      <c r="V45" s="44">
        <f t="shared" si="6"/>
        <v>-549026</v>
      </c>
      <c r="W45" s="44">
        <f t="shared" si="6"/>
        <v>-1731782</v>
      </c>
      <c r="X45" s="44">
        <f t="shared" si="6"/>
        <v>2569619</v>
      </c>
      <c r="Y45" s="44">
        <f t="shared" si="6"/>
        <v>-4301401</v>
      </c>
      <c r="Z45" s="45">
        <f>+IF(X45&lt;&gt;0,+(Y45/X45)*100,0)</f>
        <v>-167.39450478845308</v>
      </c>
      <c r="AA45" s="46">
        <f>+AA26-AA44</f>
        <v>2569619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-644320</v>
      </c>
      <c r="D47" s="18"/>
      <c r="E47" s="19">
        <v>-247826</v>
      </c>
      <c r="F47" s="20">
        <v>-552873</v>
      </c>
      <c r="G47" s="20">
        <v>-643054</v>
      </c>
      <c r="H47" s="20">
        <v>-61011</v>
      </c>
      <c r="I47" s="20">
        <v>-44711</v>
      </c>
      <c r="J47" s="20">
        <v>-748776</v>
      </c>
      <c r="K47" s="20">
        <v>-35250</v>
      </c>
      <c r="L47" s="20">
        <v>-27463</v>
      </c>
      <c r="M47" s="20">
        <v>-19623</v>
      </c>
      <c r="N47" s="20">
        <v>-82336</v>
      </c>
      <c r="O47" s="20">
        <v>-34128</v>
      </c>
      <c r="P47" s="20">
        <v>-134964</v>
      </c>
      <c r="Q47" s="20">
        <v>-36107</v>
      </c>
      <c r="R47" s="20">
        <v>-205199</v>
      </c>
      <c r="S47" s="20">
        <v>-38828</v>
      </c>
      <c r="T47" s="20">
        <v>-31950</v>
      </c>
      <c r="U47" s="20">
        <v>-470951</v>
      </c>
      <c r="V47" s="20">
        <v>-541729</v>
      </c>
      <c r="W47" s="20">
        <v>-1578040</v>
      </c>
      <c r="X47" s="20">
        <v>-552873</v>
      </c>
      <c r="Y47" s="20">
        <v>-1025167</v>
      </c>
      <c r="Z47" s="47">
        <v>185.42540511111955</v>
      </c>
      <c r="AA47" s="22">
        <v>-552873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-644320</v>
      </c>
      <c r="D50" s="50">
        <f t="shared" ref="D50:Y50" si="7">SUM(D47:D49)</f>
        <v>0</v>
      </c>
      <c r="E50" s="51">
        <f t="shared" si="7"/>
        <v>-247826</v>
      </c>
      <c r="F50" s="52">
        <f t="shared" si="7"/>
        <v>-552873</v>
      </c>
      <c r="G50" s="52">
        <f t="shared" si="7"/>
        <v>-643054</v>
      </c>
      <c r="H50" s="52">
        <f t="shared" si="7"/>
        <v>-61011</v>
      </c>
      <c r="I50" s="52">
        <f t="shared" si="7"/>
        <v>-44711</v>
      </c>
      <c r="J50" s="52">
        <f t="shared" si="7"/>
        <v>-748776</v>
      </c>
      <c r="K50" s="52">
        <f t="shared" si="7"/>
        <v>-35250</v>
      </c>
      <c r="L50" s="52">
        <f t="shared" si="7"/>
        <v>-27463</v>
      </c>
      <c r="M50" s="52">
        <f t="shared" si="7"/>
        <v>-19623</v>
      </c>
      <c r="N50" s="52">
        <f t="shared" si="7"/>
        <v>-82336</v>
      </c>
      <c r="O50" s="52">
        <f t="shared" si="7"/>
        <v>-34128</v>
      </c>
      <c r="P50" s="52">
        <f t="shared" si="7"/>
        <v>-134964</v>
      </c>
      <c r="Q50" s="52">
        <f t="shared" si="7"/>
        <v>-36107</v>
      </c>
      <c r="R50" s="52">
        <f t="shared" si="7"/>
        <v>-205199</v>
      </c>
      <c r="S50" s="52">
        <f t="shared" si="7"/>
        <v>-38828</v>
      </c>
      <c r="T50" s="52">
        <f t="shared" si="7"/>
        <v>-31950</v>
      </c>
      <c r="U50" s="52">
        <f t="shared" si="7"/>
        <v>-470951</v>
      </c>
      <c r="V50" s="52">
        <f t="shared" si="7"/>
        <v>-541729</v>
      </c>
      <c r="W50" s="52">
        <f t="shared" si="7"/>
        <v>-1578040</v>
      </c>
      <c r="X50" s="52">
        <f t="shared" si="7"/>
        <v>-552873</v>
      </c>
      <c r="Y50" s="52">
        <f t="shared" si="7"/>
        <v>-1025167</v>
      </c>
      <c r="Z50" s="53">
        <f>+IF(X50&lt;&gt;0,+(Y50/X50)*100,0)</f>
        <v>185.42540511111955</v>
      </c>
      <c r="AA50" s="54">
        <f>SUM(AA47:AA49)</f>
        <v>-552873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25509025</v>
      </c>
      <c r="D7" s="18"/>
      <c r="E7" s="19">
        <v>35885466</v>
      </c>
      <c r="F7" s="20">
        <v>36975405</v>
      </c>
      <c r="G7" s="20">
        <v>49281885</v>
      </c>
      <c r="H7" s="20">
        <v>-32915167</v>
      </c>
      <c r="I7" s="20">
        <v>-186193</v>
      </c>
      <c r="J7" s="20">
        <v>16180525</v>
      </c>
      <c r="K7" s="20">
        <v>2361070</v>
      </c>
      <c r="L7" s="20">
        <v>1092710</v>
      </c>
      <c r="M7" s="20">
        <v>2891930</v>
      </c>
      <c r="N7" s="20">
        <v>6345710</v>
      </c>
      <c r="O7" s="20">
        <v>1996057</v>
      </c>
      <c r="P7" s="20">
        <v>2440548</v>
      </c>
      <c r="Q7" s="20">
        <v>374012</v>
      </c>
      <c r="R7" s="20">
        <v>4810617</v>
      </c>
      <c r="S7" s="20">
        <v>449354</v>
      </c>
      <c r="T7" s="20">
        <v>-643601</v>
      </c>
      <c r="U7" s="20">
        <v>-6279483</v>
      </c>
      <c r="V7" s="20">
        <v>-6473730</v>
      </c>
      <c r="W7" s="20">
        <v>20863122</v>
      </c>
      <c r="X7" s="20">
        <v>36975405</v>
      </c>
      <c r="Y7" s="20">
        <v>-16112283</v>
      </c>
      <c r="Z7" s="21">
        <v>-43.575676858711894</v>
      </c>
      <c r="AA7" s="22">
        <v>36975405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858345</v>
      </c>
      <c r="D10" s="18"/>
      <c r="E10" s="19">
        <v>758732</v>
      </c>
      <c r="F10" s="20">
        <v>858345</v>
      </c>
      <c r="G10" s="20">
        <v>715785</v>
      </c>
      <c r="H10" s="20">
        <v>142560</v>
      </c>
      <c r="I10" s="20">
        <v>7438</v>
      </c>
      <c r="J10" s="20">
        <v>865783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865783</v>
      </c>
      <c r="X10" s="20">
        <v>858345</v>
      </c>
      <c r="Y10" s="20">
        <v>7438</v>
      </c>
      <c r="Z10" s="21">
        <v>0.86655132842854554</v>
      </c>
      <c r="AA10" s="22">
        <v>858345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26367370</v>
      </c>
      <c r="D13" s="29">
        <f>SUM(D6:D12)</f>
        <v>0</v>
      </c>
      <c r="E13" s="30">
        <f t="shared" si="0"/>
        <v>36644198</v>
      </c>
      <c r="F13" s="31">
        <f t="shared" si="0"/>
        <v>37833750</v>
      </c>
      <c r="G13" s="31">
        <f t="shared" si="0"/>
        <v>49997670</v>
      </c>
      <c r="H13" s="31">
        <f t="shared" si="0"/>
        <v>-32772607</v>
      </c>
      <c r="I13" s="31">
        <f t="shared" si="0"/>
        <v>-178755</v>
      </c>
      <c r="J13" s="31">
        <f t="shared" si="0"/>
        <v>17046308</v>
      </c>
      <c r="K13" s="31">
        <f t="shared" si="0"/>
        <v>2361070</v>
      </c>
      <c r="L13" s="31">
        <f t="shared" si="0"/>
        <v>1092710</v>
      </c>
      <c r="M13" s="31">
        <f t="shared" si="0"/>
        <v>2891930</v>
      </c>
      <c r="N13" s="31">
        <f t="shared" si="0"/>
        <v>6345710</v>
      </c>
      <c r="O13" s="31">
        <f t="shared" si="0"/>
        <v>1996057</v>
      </c>
      <c r="P13" s="31">
        <f t="shared" si="0"/>
        <v>2440548</v>
      </c>
      <c r="Q13" s="31">
        <f t="shared" si="0"/>
        <v>374012</v>
      </c>
      <c r="R13" s="31">
        <f t="shared" si="0"/>
        <v>4810617</v>
      </c>
      <c r="S13" s="31">
        <f t="shared" si="0"/>
        <v>449354</v>
      </c>
      <c r="T13" s="31">
        <f t="shared" si="0"/>
        <v>-643601</v>
      </c>
      <c r="U13" s="31">
        <f t="shared" si="0"/>
        <v>-6279483</v>
      </c>
      <c r="V13" s="31">
        <f t="shared" si="0"/>
        <v>-6473730</v>
      </c>
      <c r="W13" s="31">
        <f t="shared" si="0"/>
        <v>21728905</v>
      </c>
      <c r="X13" s="31">
        <f t="shared" si="0"/>
        <v>37833750</v>
      </c>
      <c r="Y13" s="31">
        <f t="shared" si="0"/>
        <v>-16104845</v>
      </c>
      <c r="Z13" s="32">
        <f>+IF(X13&lt;&gt;0,+(Y13/X13)*100,0)</f>
        <v>-42.567403442693362</v>
      </c>
      <c r="AA13" s="33">
        <f>SUM(AA6:AA12)</f>
        <v>37833750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186468493</v>
      </c>
      <c r="D17" s="18"/>
      <c r="E17" s="19">
        <v>186760074</v>
      </c>
      <c r="F17" s="20">
        <v>219015443</v>
      </c>
      <c r="G17" s="24">
        <v>18589500</v>
      </c>
      <c r="H17" s="24">
        <v>18038543</v>
      </c>
      <c r="I17" s="24">
        <v>10417262</v>
      </c>
      <c r="J17" s="20">
        <v>47045305</v>
      </c>
      <c r="K17" s="24">
        <v>9796762</v>
      </c>
      <c r="L17" s="24">
        <v>30328722</v>
      </c>
      <c r="M17" s="20">
        <v>9281190</v>
      </c>
      <c r="N17" s="24">
        <v>49406674</v>
      </c>
      <c r="O17" s="24">
        <v>3309749</v>
      </c>
      <c r="P17" s="24">
        <v>6529398</v>
      </c>
      <c r="Q17" s="20">
        <v>9734064</v>
      </c>
      <c r="R17" s="24">
        <v>19573211</v>
      </c>
      <c r="S17" s="24">
        <v>23307514</v>
      </c>
      <c r="T17" s="20">
        <v>28008047</v>
      </c>
      <c r="U17" s="24">
        <v>21759341</v>
      </c>
      <c r="V17" s="24">
        <v>73074902</v>
      </c>
      <c r="W17" s="24">
        <v>189100092</v>
      </c>
      <c r="X17" s="20">
        <v>219015443</v>
      </c>
      <c r="Y17" s="24">
        <v>-29915351</v>
      </c>
      <c r="Z17" s="25">
        <v>-13.659014446757528</v>
      </c>
      <c r="AA17" s="26">
        <v>219015443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546012</v>
      </c>
      <c r="F21" s="20">
        <v>450000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450000</v>
      </c>
      <c r="Y21" s="20">
        <v>-450000</v>
      </c>
      <c r="Z21" s="21">
        <v>-100</v>
      </c>
      <c r="AA21" s="22">
        <v>450000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186468493</v>
      </c>
      <c r="D25" s="29">
        <f t="shared" ref="D25:Y25" si="1">SUM(D15:D24)</f>
        <v>0</v>
      </c>
      <c r="E25" s="35">
        <f t="shared" si="1"/>
        <v>187306086</v>
      </c>
      <c r="F25" s="36">
        <f t="shared" si="1"/>
        <v>219465443</v>
      </c>
      <c r="G25" s="36">
        <f t="shared" si="1"/>
        <v>18589500</v>
      </c>
      <c r="H25" s="36">
        <f t="shared" si="1"/>
        <v>18038543</v>
      </c>
      <c r="I25" s="36">
        <f t="shared" si="1"/>
        <v>10417262</v>
      </c>
      <c r="J25" s="36">
        <f t="shared" si="1"/>
        <v>47045305</v>
      </c>
      <c r="K25" s="36">
        <f t="shared" si="1"/>
        <v>9796762</v>
      </c>
      <c r="L25" s="36">
        <f t="shared" si="1"/>
        <v>30328722</v>
      </c>
      <c r="M25" s="36">
        <f t="shared" si="1"/>
        <v>9281190</v>
      </c>
      <c r="N25" s="36">
        <f t="shared" si="1"/>
        <v>49406674</v>
      </c>
      <c r="O25" s="36">
        <f t="shared" si="1"/>
        <v>3309749</v>
      </c>
      <c r="P25" s="36">
        <f t="shared" si="1"/>
        <v>6529398</v>
      </c>
      <c r="Q25" s="36">
        <f t="shared" si="1"/>
        <v>9734064</v>
      </c>
      <c r="R25" s="36">
        <f t="shared" si="1"/>
        <v>19573211</v>
      </c>
      <c r="S25" s="36">
        <f t="shared" si="1"/>
        <v>23307514</v>
      </c>
      <c r="T25" s="36">
        <f t="shared" si="1"/>
        <v>28008047</v>
      </c>
      <c r="U25" s="36">
        <f t="shared" si="1"/>
        <v>21759341</v>
      </c>
      <c r="V25" s="36">
        <f t="shared" si="1"/>
        <v>73074902</v>
      </c>
      <c r="W25" s="36">
        <f t="shared" si="1"/>
        <v>189100092</v>
      </c>
      <c r="X25" s="36">
        <f t="shared" si="1"/>
        <v>219465443</v>
      </c>
      <c r="Y25" s="36">
        <f t="shared" si="1"/>
        <v>-30365351</v>
      </c>
      <c r="Z25" s="37">
        <f>+IF(X25&lt;&gt;0,+(Y25/X25)*100,0)</f>
        <v>-13.836051172757982</v>
      </c>
      <c r="AA25" s="38">
        <f>SUM(AA15:AA24)</f>
        <v>219465443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212835863</v>
      </c>
      <c r="D26" s="29">
        <f>+D13+D25</f>
        <v>0</v>
      </c>
      <c r="E26" s="30">
        <f t="shared" si="2"/>
        <v>223950284</v>
      </c>
      <c r="F26" s="31">
        <f t="shared" si="2"/>
        <v>257299193</v>
      </c>
      <c r="G26" s="31">
        <f t="shared" si="2"/>
        <v>68587170</v>
      </c>
      <c r="H26" s="31">
        <f t="shared" si="2"/>
        <v>-14734064</v>
      </c>
      <c r="I26" s="31">
        <f t="shared" si="2"/>
        <v>10238507</v>
      </c>
      <c r="J26" s="31">
        <f t="shared" si="2"/>
        <v>64091613</v>
      </c>
      <c r="K26" s="31">
        <f t="shared" si="2"/>
        <v>12157832</v>
      </c>
      <c r="L26" s="31">
        <f t="shared" si="2"/>
        <v>31421432</v>
      </c>
      <c r="M26" s="31">
        <f t="shared" si="2"/>
        <v>12173120</v>
      </c>
      <c r="N26" s="31">
        <f t="shared" si="2"/>
        <v>55752384</v>
      </c>
      <c r="O26" s="31">
        <f t="shared" si="2"/>
        <v>5305806</v>
      </c>
      <c r="P26" s="31">
        <f t="shared" si="2"/>
        <v>8969946</v>
      </c>
      <c r="Q26" s="31">
        <f t="shared" si="2"/>
        <v>10108076</v>
      </c>
      <c r="R26" s="31">
        <f t="shared" si="2"/>
        <v>24383828</v>
      </c>
      <c r="S26" s="31">
        <f t="shared" si="2"/>
        <v>23756868</v>
      </c>
      <c r="T26" s="31">
        <f t="shared" si="2"/>
        <v>27364446</v>
      </c>
      <c r="U26" s="31">
        <f t="shared" si="2"/>
        <v>15479858</v>
      </c>
      <c r="V26" s="31">
        <f t="shared" si="2"/>
        <v>66601172</v>
      </c>
      <c r="W26" s="31">
        <f t="shared" si="2"/>
        <v>210828997</v>
      </c>
      <c r="X26" s="31">
        <f t="shared" si="2"/>
        <v>257299193</v>
      </c>
      <c r="Y26" s="31">
        <f t="shared" si="2"/>
        <v>-46470196</v>
      </c>
      <c r="Z26" s="32">
        <f>+IF(X26&lt;&gt;0,+(Y26/X26)*100,0)</f>
        <v>-18.060762436981292</v>
      </c>
      <c r="AA26" s="33">
        <f>+AA13+AA25</f>
        <v>257299193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3178970</v>
      </c>
      <c r="D31" s="18"/>
      <c r="E31" s="19">
        <v>3521850</v>
      </c>
      <c r="F31" s="20">
        <v>3748469</v>
      </c>
      <c r="G31" s="20">
        <v>3252395</v>
      </c>
      <c r="H31" s="20">
        <v>39520</v>
      </c>
      <c r="I31" s="20">
        <v>17705</v>
      </c>
      <c r="J31" s="20">
        <v>3309620</v>
      </c>
      <c r="K31" s="20">
        <v>24939</v>
      </c>
      <c r="L31" s="20">
        <v>23781</v>
      </c>
      <c r="M31" s="20">
        <v>19514</v>
      </c>
      <c r="N31" s="20">
        <v>68234</v>
      </c>
      <c r="O31" s="20">
        <v>14254</v>
      </c>
      <c r="P31" s="20">
        <v>9011</v>
      </c>
      <c r="Q31" s="20">
        <v>10244</v>
      </c>
      <c r="R31" s="20">
        <v>33509</v>
      </c>
      <c r="S31" s="20">
        <v>5710</v>
      </c>
      <c r="T31" s="20">
        <v>8457</v>
      </c>
      <c r="U31" s="20">
        <v>15362</v>
      </c>
      <c r="V31" s="20">
        <v>29529</v>
      </c>
      <c r="W31" s="20">
        <v>3440892</v>
      </c>
      <c r="X31" s="20">
        <v>3748469</v>
      </c>
      <c r="Y31" s="20">
        <v>-307577</v>
      </c>
      <c r="Z31" s="21">
        <v>-8.205403325997894</v>
      </c>
      <c r="AA31" s="22">
        <v>3748469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-11770102</v>
      </c>
      <c r="D35" s="18"/>
      <c r="E35" s="19">
        <v>-10731386</v>
      </c>
      <c r="F35" s="20">
        <v>-11770102</v>
      </c>
      <c r="G35" s="20">
        <v>-13049071</v>
      </c>
      <c r="H35" s="20">
        <v>120834</v>
      </c>
      <c r="I35" s="20">
        <v>616052</v>
      </c>
      <c r="J35" s="20">
        <v>-12312185</v>
      </c>
      <c r="K35" s="20">
        <v>662833</v>
      </c>
      <c r="L35" s="20">
        <v>43873</v>
      </c>
      <c r="M35" s="20">
        <v>258278</v>
      </c>
      <c r="N35" s="20">
        <v>964984</v>
      </c>
      <c r="O35" s="20">
        <v>139323</v>
      </c>
      <c r="P35" s="20">
        <v>221823</v>
      </c>
      <c r="Q35" s="20">
        <v>-43304</v>
      </c>
      <c r="R35" s="20">
        <v>317842</v>
      </c>
      <c r="S35" s="20">
        <v>-33983</v>
      </c>
      <c r="T35" s="20">
        <v>-177369</v>
      </c>
      <c r="U35" s="20">
        <v>-430741</v>
      </c>
      <c r="V35" s="20">
        <v>-642093</v>
      </c>
      <c r="W35" s="20">
        <v>-11671452</v>
      </c>
      <c r="X35" s="20">
        <v>-11770102</v>
      </c>
      <c r="Y35" s="20">
        <v>98650</v>
      </c>
      <c r="Z35" s="21">
        <v>-0.83814057006472842</v>
      </c>
      <c r="AA35" s="22">
        <v>-11770102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-8591132</v>
      </c>
      <c r="D37" s="29">
        <f t="shared" ref="D37:Y37" si="3">SUM(D29:D36)</f>
        <v>0</v>
      </c>
      <c r="E37" s="30">
        <f t="shared" si="3"/>
        <v>-7209536</v>
      </c>
      <c r="F37" s="31">
        <f t="shared" si="3"/>
        <v>-8021633</v>
      </c>
      <c r="G37" s="31">
        <f t="shared" si="3"/>
        <v>-9796676</v>
      </c>
      <c r="H37" s="31">
        <f t="shared" si="3"/>
        <v>160354</v>
      </c>
      <c r="I37" s="31">
        <f t="shared" si="3"/>
        <v>633757</v>
      </c>
      <c r="J37" s="31">
        <f t="shared" si="3"/>
        <v>-9002565</v>
      </c>
      <c r="K37" s="31">
        <f t="shared" si="3"/>
        <v>687772</v>
      </c>
      <c r="L37" s="31">
        <f t="shared" si="3"/>
        <v>67654</v>
      </c>
      <c r="M37" s="31">
        <f t="shared" si="3"/>
        <v>277792</v>
      </c>
      <c r="N37" s="31">
        <f t="shared" si="3"/>
        <v>1033218</v>
      </c>
      <c r="O37" s="31">
        <f t="shared" si="3"/>
        <v>153577</v>
      </c>
      <c r="P37" s="31">
        <f t="shared" si="3"/>
        <v>230834</v>
      </c>
      <c r="Q37" s="31">
        <f t="shared" si="3"/>
        <v>-33060</v>
      </c>
      <c r="R37" s="31">
        <f t="shared" si="3"/>
        <v>351351</v>
      </c>
      <c r="S37" s="31">
        <f t="shared" si="3"/>
        <v>-28273</v>
      </c>
      <c r="T37" s="31">
        <f t="shared" si="3"/>
        <v>-168912</v>
      </c>
      <c r="U37" s="31">
        <f t="shared" si="3"/>
        <v>-415379</v>
      </c>
      <c r="V37" s="31">
        <f t="shared" si="3"/>
        <v>-612564</v>
      </c>
      <c r="W37" s="31">
        <f t="shared" si="3"/>
        <v>-8230560</v>
      </c>
      <c r="X37" s="31">
        <f t="shared" si="3"/>
        <v>-8021633</v>
      </c>
      <c r="Y37" s="31">
        <f t="shared" si="3"/>
        <v>-208927</v>
      </c>
      <c r="Z37" s="32">
        <f>+IF(X37&lt;&gt;0,+(Y37/X37)*100,0)</f>
        <v>2.6045444861414127</v>
      </c>
      <c r="AA37" s="33">
        <f>SUM(AA29:AA36)</f>
        <v>-8021633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-8591132</v>
      </c>
      <c r="D44" s="29">
        <f>+D37+D43</f>
        <v>0</v>
      </c>
      <c r="E44" s="30">
        <f t="shared" si="5"/>
        <v>-7209536</v>
      </c>
      <c r="F44" s="31">
        <f t="shared" si="5"/>
        <v>-8021633</v>
      </c>
      <c r="G44" s="31">
        <f t="shared" si="5"/>
        <v>-9796676</v>
      </c>
      <c r="H44" s="31">
        <f t="shared" si="5"/>
        <v>160354</v>
      </c>
      <c r="I44" s="31">
        <f t="shared" si="5"/>
        <v>633757</v>
      </c>
      <c r="J44" s="31">
        <f t="shared" si="5"/>
        <v>-9002565</v>
      </c>
      <c r="K44" s="31">
        <f t="shared" si="5"/>
        <v>687772</v>
      </c>
      <c r="L44" s="31">
        <f t="shared" si="5"/>
        <v>67654</v>
      </c>
      <c r="M44" s="31">
        <f t="shared" si="5"/>
        <v>277792</v>
      </c>
      <c r="N44" s="31">
        <f t="shared" si="5"/>
        <v>1033218</v>
      </c>
      <c r="O44" s="31">
        <f t="shared" si="5"/>
        <v>153577</v>
      </c>
      <c r="P44" s="31">
        <f t="shared" si="5"/>
        <v>230834</v>
      </c>
      <c r="Q44" s="31">
        <f t="shared" si="5"/>
        <v>-33060</v>
      </c>
      <c r="R44" s="31">
        <f t="shared" si="5"/>
        <v>351351</v>
      </c>
      <c r="S44" s="31">
        <f t="shared" si="5"/>
        <v>-28273</v>
      </c>
      <c r="T44" s="31">
        <f t="shared" si="5"/>
        <v>-168912</v>
      </c>
      <c r="U44" s="31">
        <f t="shared" si="5"/>
        <v>-415379</v>
      </c>
      <c r="V44" s="31">
        <f t="shared" si="5"/>
        <v>-612564</v>
      </c>
      <c r="W44" s="31">
        <f t="shared" si="5"/>
        <v>-8230560</v>
      </c>
      <c r="X44" s="31">
        <f t="shared" si="5"/>
        <v>-8021633</v>
      </c>
      <c r="Y44" s="31">
        <f t="shared" si="5"/>
        <v>-208927</v>
      </c>
      <c r="Z44" s="32">
        <f>+IF(X44&lt;&gt;0,+(Y44/X44)*100,0)</f>
        <v>2.6045444861414127</v>
      </c>
      <c r="AA44" s="33">
        <f>+AA37+AA43</f>
        <v>-8021633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221426995</v>
      </c>
      <c r="D45" s="42">
        <f t="shared" si="6"/>
        <v>0</v>
      </c>
      <c r="E45" s="43">
        <f t="shared" si="6"/>
        <v>231159820</v>
      </c>
      <c r="F45" s="44">
        <f t="shared" si="6"/>
        <v>265320826</v>
      </c>
      <c r="G45" s="44">
        <f t="shared" si="6"/>
        <v>78383846</v>
      </c>
      <c r="H45" s="44">
        <f t="shared" si="6"/>
        <v>-14894418</v>
      </c>
      <c r="I45" s="44">
        <f t="shared" si="6"/>
        <v>9604750</v>
      </c>
      <c r="J45" s="44">
        <f t="shared" si="6"/>
        <v>73094178</v>
      </c>
      <c r="K45" s="44">
        <f t="shared" si="6"/>
        <v>11470060</v>
      </c>
      <c r="L45" s="44">
        <f t="shared" si="6"/>
        <v>31353778</v>
      </c>
      <c r="M45" s="44">
        <f t="shared" si="6"/>
        <v>11895328</v>
      </c>
      <c r="N45" s="44">
        <f t="shared" si="6"/>
        <v>54719166</v>
      </c>
      <c r="O45" s="44">
        <f t="shared" si="6"/>
        <v>5152229</v>
      </c>
      <c r="P45" s="44">
        <f t="shared" si="6"/>
        <v>8739112</v>
      </c>
      <c r="Q45" s="44">
        <f t="shared" si="6"/>
        <v>10141136</v>
      </c>
      <c r="R45" s="44">
        <f t="shared" si="6"/>
        <v>24032477</v>
      </c>
      <c r="S45" s="44">
        <f t="shared" si="6"/>
        <v>23785141</v>
      </c>
      <c r="T45" s="44">
        <f t="shared" si="6"/>
        <v>27533358</v>
      </c>
      <c r="U45" s="44">
        <f t="shared" si="6"/>
        <v>15895237</v>
      </c>
      <c r="V45" s="44">
        <f t="shared" si="6"/>
        <v>67213736</v>
      </c>
      <c r="W45" s="44">
        <f t="shared" si="6"/>
        <v>219059557</v>
      </c>
      <c r="X45" s="44">
        <f t="shared" si="6"/>
        <v>265320826</v>
      </c>
      <c r="Y45" s="44">
        <f t="shared" si="6"/>
        <v>-46261269</v>
      </c>
      <c r="Z45" s="45">
        <f>+IF(X45&lt;&gt;0,+(Y45/X45)*100,0)</f>
        <v>-17.43597353341573</v>
      </c>
      <c r="AA45" s="46">
        <f>+AA26-AA44</f>
        <v>265320826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-457210895</v>
      </c>
      <c r="D47" s="18"/>
      <c r="E47" s="19">
        <v>-466424134</v>
      </c>
      <c r="F47" s="20">
        <v>-535267706</v>
      </c>
      <c r="G47" s="20">
        <v>-465589668</v>
      </c>
      <c r="H47" s="20">
        <v>-21970583</v>
      </c>
      <c r="I47" s="20">
        <v>-5768980</v>
      </c>
      <c r="J47" s="20">
        <v>-493329231</v>
      </c>
      <c r="K47" s="20">
        <v>-6670068</v>
      </c>
      <c r="L47" s="20">
        <v>-7993708</v>
      </c>
      <c r="M47" s="20">
        <v>-8788166</v>
      </c>
      <c r="N47" s="20">
        <v>-23451942</v>
      </c>
      <c r="O47" s="20">
        <v>-3259357</v>
      </c>
      <c r="P47" s="20">
        <v>-5322602</v>
      </c>
      <c r="Q47" s="20">
        <v>-8344964</v>
      </c>
      <c r="R47" s="20">
        <v>-16926923</v>
      </c>
      <c r="S47" s="20">
        <v>-3757753</v>
      </c>
      <c r="T47" s="20">
        <v>-6367267</v>
      </c>
      <c r="U47" s="20"/>
      <c r="V47" s="20">
        <v>-10125020</v>
      </c>
      <c r="W47" s="20">
        <v>-543833116</v>
      </c>
      <c r="X47" s="20">
        <v>-535267706</v>
      </c>
      <c r="Y47" s="20">
        <v>-8565410</v>
      </c>
      <c r="Z47" s="47">
        <v>1.6002104935506793</v>
      </c>
      <c r="AA47" s="22">
        <v>-535267706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-457210895</v>
      </c>
      <c r="D50" s="50">
        <f t="shared" ref="D50:Y50" si="7">SUM(D47:D49)</f>
        <v>0</v>
      </c>
      <c r="E50" s="51">
        <f t="shared" si="7"/>
        <v>-466424134</v>
      </c>
      <c r="F50" s="52">
        <f t="shared" si="7"/>
        <v>-535267706</v>
      </c>
      <c r="G50" s="52">
        <f t="shared" si="7"/>
        <v>-465589668</v>
      </c>
      <c r="H50" s="52">
        <f t="shared" si="7"/>
        <v>-21970583</v>
      </c>
      <c r="I50" s="52">
        <f t="shared" si="7"/>
        <v>-5768980</v>
      </c>
      <c r="J50" s="52">
        <f t="shared" si="7"/>
        <v>-493329231</v>
      </c>
      <c r="K50" s="52">
        <f t="shared" si="7"/>
        <v>-6670068</v>
      </c>
      <c r="L50" s="52">
        <f t="shared" si="7"/>
        <v>-7993708</v>
      </c>
      <c r="M50" s="52">
        <f t="shared" si="7"/>
        <v>-8788166</v>
      </c>
      <c r="N50" s="52">
        <f t="shared" si="7"/>
        <v>-23451942</v>
      </c>
      <c r="O50" s="52">
        <f t="shared" si="7"/>
        <v>-3259357</v>
      </c>
      <c r="P50" s="52">
        <f t="shared" si="7"/>
        <v>-5322602</v>
      </c>
      <c r="Q50" s="52">
        <f t="shared" si="7"/>
        <v>-8344964</v>
      </c>
      <c r="R50" s="52">
        <f t="shared" si="7"/>
        <v>-16926923</v>
      </c>
      <c r="S50" s="52">
        <f t="shared" si="7"/>
        <v>-3757753</v>
      </c>
      <c r="T50" s="52">
        <f t="shared" si="7"/>
        <v>-6367267</v>
      </c>
      <c r="U50" s="52">
        <f t="shared" si="7"/>
        <v>0</v>
      </c>
      <c r="V50" s="52">
        <f t="shared" si="7"/>
        <v>-10125020</v>
      </c>
      <c r="W50" s="52">
        <f t="shared" si="7"/>
        <v>-543833116</v>
      </c>
      <c r="X50" s="52">
        <f t="shared" si="7"/>
        <v>-535267706</v>
      </c>
      <c r="Y50" s="52">
        <f t="shared" si="7"/>
        <v>-8565410</v>
      </c>
      <c r="Z50" s="53">
        <f>+IF(X50&lt;&gt;0,+(Y50/X50)*100,0)</f>
        <v>1.6002104935506793</v>
      </c>
      <c r="AA50" s="54">
        <f>SUM(AA47:AA49)</f>
        <v>-535267706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-3283556701</v>
      </c>
      <c r="D6" s="18"/>
      <c r="E6" s="19">
        <v>389515712</v>
      </c>
      <c r="F6" s="20">
        <v>163019209</v>
      </c>
      <c r="G6" s="20">
        <v>-237944764</v>
      </c>
      <c r="H6" s="20">
        <v>1666937885</v>
      </c>
      <c r="I6" s="20">
        <v>-272985728</v>
      </c>
      <c r="J6" s="20">
        <v>1156007393</v>
      </c>
      <c r="K6" s="20">
        <v>-87876770</v>
      </c>
      <c r="L6" s="20">
        <v>-70795762</v>
      </c>
      <c r="M6" s="20">
        <v>-2329484662</v>
      </c>
      <c r="N6" s="20">
        <v>-2488157194</v>
      </c>
      <c r="O6" s="20">
        <v>259383331</v>
      </c>
      <c r="P6" s="20">
        <v>-234957653</v>
      </c>
      <c r="Q6" s="20">
        <v>136198187</v>
      </c>
      <c r="R6" s="20">
        <v>160623865</v>
      </c>
      <c r="S6" s="20">
        <v>-356174114</v>
      </c>
      <c r="T6" s="20">
        <v>-81711750</v>
      </c>
      <c r="U6" s="20">
        <v>177085468</v>
      </c>
      <c r="V6" s="20">
        <v>-260800396</v>
      </c>
      <c r="W6" s="20">
        <v>-1432326332</v>
      </c>
      <c r="X6" s="20">
        <v>163019205</v>
      </c>
      <c r="Y6" s="20">
        <v>-1595345537</v>
      </c>
      <c r="Z6" s="21">
        <v>-978.62428969641951</v>
      </c>
      <c r="AA6" s="22">
        <v>163019209</v>
      </c>
    </row>
    <row r="7" spans="1:27" x14ac:dyDescent="0.25">
      <c r="A7" s="23" t="s">
        <v>35</v>
      </c>
      <c r="B7" s="17" t="s">
        <v>32</v>
      </c>
      <c r="C7" s="18">
        <v>2591623185</v>
      </c>
      <c r="D7" s="18"/>
      <c r="E7" s="19">
        <v>1487287644</v>
      </c>
      <c r="F7" s="20">
        <v>1759378423</v>
      </c>
      <c r="G7" s="20">
        <v>968581769</v>
      </c>
      <c r="H7" s="20">
        <v>397015146</v>
      </c>
      <c r="I7" s="20">
        <v>482234972</v>
      </c>
      <c r="J7" s="20">
        <v>1847831887</v>
      </c>
      <c r="K7" s="20">
        <v>272633439</v>
      </c>
      <c r="L7" s="20">
        <v>233865540</v>
      </c>
      <c r="M7" s="20">
        <v>840136306</v>
      </c>
      <c r="N7" s="20">
        <v>1346635285</v>
      </c>
      <c r="O7" s="20">
        <v>597319325</v>
      </c>
      <c r="P7" s="20">
        <v>496213276</v>
      </c>
      <c r="Q7" s="20">
        <v>632141146</v>
      </c>
      <c r="R7" s="20">
        <v>1725673747</v>
      </c>
      <c r="S7" s="20">
        <v>464491415</v>
      </c>
      <c r="T7" s="20">
        <v>2529143812</v>
      </c>
      <c r="U7" s="20">
        <v>154314255</v>
      </c>
      <c r="V7" s="20">
        <v>3147949482</v>
      </c>
      <c r="W7" s="20">
        <v>8068090401</v>
      </c>
      <c r="X7" s="20">
        <v>1759378423</v>
      </c>
      <c r="Y7" s="20">
        <v>6308711978</v>
      </c>
      <c r="Z7" s="21">
        <v>358.57618210655977</v>
      </c>
      <c r="AA7" s="22">
        <v>1759378423</v>
      </c>
    </row>
    <row r="8" spans="1:27" x14ac:dyDescent="0.25">
      <c r="A8" s="23" t="s">
        <v>36</v>
      </c>
      <c r="B8" s="17" t="s">
        <v>32</v>
      </c>
      <c r="C8" s="18">
        <v>17288240</v>
      </c>
      <c r="D8" s="18"/>
      <c r="E8" s="19">
        <v>35704691</v>
      </c>
      <c r="F8" s="20">
        <v>61977519</v>
      </c>
      <c r="G8" s="20">
        <v>11152942</v>
      </c>
      <c r="H8" s="20">
        <v>153241</v>
      </c>
      <c r="I8" s="20">
        <v>1421941</v>
      </c>
      <c r="J8" s="20">
        <v>12728124</v>
      </c>
      <c r="K8" s="20">
        <v>1449083</v>
      </c>
      <c r="L8" s="20">
        <v>7303384</v>
      </c>
      <c r="M8" s="20">
        <v>2086595</v>
      </c>
      <c r="N8" s="20">
        <v>10839062</v>
      </c>
      <c r="O8" s="20">
        <v>2180322</v>
      </c>
      <c r="P8" s="20">
        <v>1198668</v>
      </c>
      <c r="Q8" s="20">
        <v>1497649</v>
      </c>
      <c r="R8" s="20">
        <v>4876639</v>
      </c>
      <c r="S8" s="20">
        <v>-24969668</v>
      </c>
      <c r="T8" s="20">
        <v>49682611</v>
      </c>
      <c r="U8" s="20">
        <v>98734403</v>
      </c>
      <c r="V8" s="20">
        <v>123447346</v>
      </c>
      <c r="W8" s="20">
        <v>151891171</v>
      </c>
      <c r="X8" s="20">
        <v>61977519</v>
      </c>
      <c r="Y8" s="20">
        <v>89913652</v>
      </c>
      <c r="Z8" s="21">
        <v>145.07462294513596</v>
      </c>
      <c r="AA8" s="22">
        <v>61977519</v>
      </c>
    </row>
    <row r="9" spans="1:27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-11629847</v>
      </c>
      <c r="D10" s="18"/>
      <c r="E10" s="19">
        <v>391376448</v>
      </c>
      <c r="F10" s="20">
        <v>584113827</v>
      </c>
      <c r="G10" s="20">
        <v>173014063</v>
      </c>
      <c r="H10" s="20">
        <v>-304379637</v>
      </c>
      <c r="I10" s="20">
        <v>16705644</v>
      </c>
      <c r="J10" s="20">
        <v>-114659930</v>
      </c>
      <c r="K10" s="20">
        <v>457235800</v>
      </c>
      <c r="L10" s="20">
        <v>-179933204</v>
      </c>
      <c r="M10" s="20">
        <v>-160983790</v>
      </c>
      <c r="N10" s="20">
        <v>116318806</v>
      </c>
      <c r="O10" s="20">
        <v>690283798</v>
      </c>
      <c r="P10" s="20">
        <v>-483564942</v>
      </c>
      <c r="Q10" s="20">
        <v>-125589632</v>
      </c>
      <c r="R10" s="20">
        <v>81129224</v>
      </c>
      <c r="S10" s="20">
        <v>379929007</v>
      </c>
      <c r="T10" s="20">
        <v>43848882</v>
      </c>
      <c r="U10" s="20">
        <v>106190784</v>
      </c>
      <c r="V10" s="20">
        <v>529968673</v>
      </c>
      <c r="W10" s="20">
        <v>612756773</v>
      </c>
      <c r="X10" s="20">
        <v>584113827</v>
      </c>
      <c r="Y10" s="20">
        <v>28642946</v>
      </c>
      <c r="Z10" s="21">
        <v>4.9036582727564841</v>
      </c>
      <c r="AA10" s="22">
        <v>584113827</v>
      </c>
    </row>
    <row r="11" spans="1:27" x14ac:dyDescent="0.25">
      <c r="A11" s="23" t="s">
        <v>39</v>
      </c>
      <c r="B11" s="17" t="s">
        <v>32</v>
      </c>
      <c r="C11" s="18">
        <v>979550693</v>
      </c>
      <c r="D11" s="18"/>
      <c r="E11" s="19">
        <v>411746228</v>
      </c>
      <c r="F11" s="20">
        <v>470006280</v>
      </c>
      <c r="G11" s="24">
        <v>-130394326</v>
      </c>
      <c r="H11" s="24">
        <v>570955554</v>
      </c>
      <c r="I11" s="24">
        <v>39378069</v>
      </c>
      <c r="J11" s="20">
        <v>479939297</v>
      </c>
      <c r="K11" s="24">
        <v>104901367</v>
      </c>
      <c r="L11" s="24">
        <v>-37175130</v>
      </c>
      <c r="M11" s="20">
        <v>240909366</v>
      </c>
      <c r="N11" s="24">
        <v>308635603</v>
      </c>
      <c r="O11" s="24">
        <v>65536072</v>
      </c>
      <c r="P11" s="24">
        <v>-27395213</v>
      </c>
      <c r="Q11" s="20">
        <v>23444036</v>
      </c>
      <c r="R11" s="24">
        <v>61584895</v>
      </c>
      <c r="S11" s="24">
        <v>55819341</v>
      </c>
      <c r="T11" s="20">
        <v>29426090</v>
      </c>
      <c r="U11" s="24">
        <v>65838686</v>
      </c>
      <c r="V11" s="24">
        <v>151084117</v>
      </c>
      <c r="W11" s="24">
        <v>1001243912</v>
      </c>
      <c r="X11" s="20">
        <v>470006280</v>
      </c>
      <c r="Y11" s="24">
        <v>531237632</v>
      </c>
      <c r="Z11" s="25">
        <v>113.0277731608182</v>
      </c>
      <c r="AA11" s="26">
        <v>470006280</v>
      </c>
    </row>
    <row r="12" spans="1:27" x14ac:dyDescent="0.25">
      <c r="A12" s="23" t="s">
        <v>40</v>
      </c>
      <c r="B12" s="17" t="s">
        <v>32</v>
      </c>
      <c r="C12" s="18">
        <v>-22288345</v>
      </c>
      <c r="D12" s="18"/>
      <c r="E12" s="19">
        <v>8650000</v>
      </c>
      <c r="F12" s="20">
        <v>12906962</v>
      </c>
      <c r="G12" s="20">
        <v>11027811</v>
      </c>
      <c r="H12" s="20">
        <v>25702244</v>
      </c>
      <c r="I12" s="20">
        <v>-7265382</v>
      </c>
      <c r="J12" s="20">
        <v>29464673</v>
      </c>
      <c r="K12" s="20">
        <v>11834367</v>
      </c>
      <c r="L12" s="20">
        <v>-4872699</v>
      </c>
      <c r="M12" s="20">
        <v>-4592323</v>
      </c>
      <c r="N12" s="20">
        <v>2369345</v>
      </c>
      <c r="O12" s="20">
        <v>-35619004</v>
      </c>
      <c r="P12" s="20">
        <v>29935292</v>
      </c>
      <c r="Q12" s="20">
        <v>-7554167</v>
      </c>
      <c r="R12" s="20">
        <v>-13237879</v>
      </c>
      <c r="S12" s="20">
        <v>1108046</v>
      </c>
      <c r="T12" s="20">
        <v>-54299476</v>
      </c>
      <c r="U12" s="20">
        <v>21978086</v>
      </c>
      <c r="V12" s="20">
        <v>-31213344</v>
      </c>
      <c r="W12" s="20">
        <v>-12617205</v>
      </c>
      <c r="X12" s="20">
        <v>12906962</v>
      </c>
      <c r="Y12" s="20">
        <v>-25524167</v>
      </c>
      <c r="Z12" s="21">
        <v>-197.75503329133534</v>
      </c>
      <c r="AA12" s="22">
        <v>12906962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270842742</v>
      </c>
      <c r="D13" s="29">
        <f>SUM(D6:D12)</f>
        <v>0</v>
      </c>
      <c r="E13" s="30">
        <f t="shared" si="0"/>
        <v>2724280723</v>
      </c>
      <c r="F13" s="31">
        <f t="shared" si="0"/>
        <v>3051402220</v>
      </c>
      <c r="G13" s="31">
        <f t="shared" si="0"/>
        <v>795437495</v>
      </c>
      <c r="H13" s="31">
        <f t="shared" si="0"/>
        <v>2356384433</v>
      </c>
      <c r="I13" s="31">
        <f t="shared" si="0"/>
        <v>259415072</v>
      </c>
      <c r="J13" s="31">
        <f t="shared" si="0"/>
        <v>3411237000</v>
      </c>
      <c r="K13" s="31">
        <f t="shared" si="0"/>
        <v>760177286</v>
      </c>
      <c r="L13" s="31">
        <f t="shared" si="0"/>
        <v>-51607871</v>
      </c>
      <c r="M13" s="31">
        <f t="shared" si="0"/>
        <v>-1411928508</v>
      </c>
      <c r="N13" s="31">
        <f t="shared" si="0"/>
        <v>-703359093</v>
      </c>
      <c r="O13" s="31">
        <f t="shared" si="0"/>
        <v>1579083844</v>
      </c>
      <c r="P13" s="31">
        <f t="shared" si="0"/>
        <v>-218570572</v>
      </c>
      <c r="Q13" s="31">
        <f t="shared" si="0"/>
        <v>660137219</v>
      </c>
      <c r="R13" s="31">
        <f t="shared" si="0"/>
        <v>2020650491</v>
      </c>
      <c r="S13" s="31">
        <f t="shared" si="0"/>
        <v>520204027</v>
      </c>
      <c r="T13" s="31">
        <f t="shared" si="0"/>
        <v>2516090169</v>
      </c>
      <c r="U13" s="31">
        <f t="shared" si="0"/>
        <v>624141682</v>
      </c>
      <c r="V13" s="31">
        <f t="shared" si="0"/>
        <v>3660435878</v>
      </c>
      <c r="W13" s="31">
        <f t="shared" si="0"/>
        <v>8388964276</v>
      </c>
      <c r="X13" s="31">
        <f t="shared" si="0"/>
        <v>3051402216</v>
      </c>
      <c r="Y13" s="31">
        <f t="shared" si="0"/>
        <v>5337562060</v>
      </c>
      <c r="Z13" s="32">
        <f>+IF(X13&lt;&gt;0,+(Y13/X13)*100,0)</f>
        <v>174.92161577430014</v>
      </c>
      <c r="AA13" s="33">
        <f>SUM(AA6:AA12)</f>
        <v>3051402220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18985049686</v>
      </c>
      <c r="D17" s="18"/>
      <c r="E17" s="19">
        <v>18559692270</v>
      </c>
      <c r="F17" s="20">
        <v>18665071595</v>
      </c>
      <c r="G17" s="24">
        <v>11664206740</v>
      </c>
      <c r="H17" s="24">
        <v>1169994207</v>
      </c>
      <c r="I17" s="24">
        <v>163632949</v>
      </c>
      <c r="J17" s="20">
        <v>12997833896</v>
      </c>
      <c r="K17" s="24">
        <v>311512854</v>
      </c>
      <c r="L17" s="24">
        <v>1328908896</v>
      </c>
      <c r="M17" s="20">
        <v>676984022</v>
      </c>
      <c r="N17" s="24">
        <v>2317405772</v>
      </c>
      <c r="O17" s="24">
        <v>77900818</v>
      </c>
      <c r="P17" s="24">
        <v>197658351</v>
      </c>
      <c r="Q17" s="20">
        <v>217982608</v>
      </c>
      <c r="R17" s="24">
        <v>493541777</v>
      </c>
      <c r="S17" s="24">
        <v>386146840</v>
      </c>
      <c r="T17" s="20">
        <v>231101034</v>
      </c>
      <c r="U17" s="24">
        <v>575876344</v>
      </c>
      <c r="V17" s="24">
        <v>1193124218</v>
      </c>
      <c r="W17" s="24">
        <v>17001905663</v>
      </c>
      <c r="X17" s="20">
        <v>18665071590</v>
      </c>
      <c r="Y17" s="24">
        <v>-1663165927</v>
      </c>
      <c r="Z17" s="25">
        <v>-8.9105788798102328</v>
      </c>
      <c r="AA17" s="26">
        <v>18665071595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1542599</v>
      </c>
      <c r="D21" s="18"/>
      <c r="E21" s="19">
        <v>11249841</v>
      </c>
      <c r="F21" s="20">
        <v>11426956</v>
      </c>
      <c r="G21" s="20">
        <v>-283396</v>
      </c>
      <c r="H21" s="20">
        <v>423485</v>
      </c>
      <c r="I21" s="20">
        <v>109868</v>
      </c>
      <c r="J21" s="20">
        <v>249957</v>
      </c>
      <c r="K21" s="20">
        <v>-49282</v>
      </c>
      <c r="L21" s="20">
        <v>-249567</v>
      </c>
      <c r="M21" s="20">
        <v>-50079</v>
      </c>
      <c r="N21" s="20">
        <v>-348928</v>
      </c>
      <c r="O21" s="20">
        <v>-20166</v>
      </c>
      <c r="P21" s="20">
        <v>-49698</v>
      </c>
      <c r="Q21" s="20">
        <v>-50553</v>
      </c>
      <c r="R21" s="20">
        <v>-120417</v>
      </c>
      <c r="S21" s="20">
        <v>-405944</v>
      </c>
      <c r="T21" s="20">
        <v>305138</v>
      </c>
      <c r="U21" s="20">
        <v>-49984</v>
      </c>
      <c r="V21" s="20">
        <v>-150790</v>
      </c>
      <c r="W21" s="20">
        <v>-370178</v>
      </c>
      <c r="X21" s="20">
        <v>11426956</v>
      </c>
      <c r="Y21" s="20">
        <v>-11797134</v>
      </c>
      <c r="Z21" s="21">
        <v>-103.23951540550256</v>
      </c>
      <c r="AA21" s="22">
        <v>11426956</v>
      </c>
    </row>
    <row r="22" spans="1:27" x14ac:dyDescent="0.25">
      <c r="A22" s="23" t="s">
        <v>35</v>
      </c>
      <c r="B22" s="17" t="s">
        <v>32</v>
      </c>
      <c r="C22" s="18">
        <v>4996464</v>
      </c>
      <c r="D22" s="18"/>
      <c r="E22" s="19"/>
      <c r="F22" s="20">
        <v>5434382</v>
      </c>
      <c r="G22" s="20">
        <v>4996464</v>
      </c>
      <c r="H22" s="20"/>
      <c r="I22" s="20"/>
      <c r="J22" s="20">
        <v>4996464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>
        <v>437917</v>
      </c>
      <c r="V22" s="20">
        <v>437917</v>
      </c>
      <c r="W22" s="20">
        <v>5434381</v>
      </c>
      <c r="X22" s="20">
        <v>5434382</v>
      </c>
      <c r="Y22" s="20">
        <v>-1</v>
      </c>
      <c r="Z22" s="21"/>
      <c r="AA22" s="22">
        <v>5434382</v>
      </c>
    </row>
    <row r="23" spans="1:27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18989540165</v>
      </c>
      <c r="D25" s="29">
        <f t="shared" ref="D25:Y25" si="1">SUM(D15:D24)</f>
        <v>0</v>
      </c>
      <c r="E25" s="35">
        <f t="shared" si="1"/>
        <v>18570942111</v>
      </c>
      <c r="F25" s="36">
        <f t="shared" si="1"/>
        <v>18681932933</v>
      </c>
      <c r="G25" s="36">
        <f t="shared" si="1"/>
        <v>11668919808</v>
      </c>
      <c r="H25" s="36">
        <f t="shared" si="1"/>
        <v>1170417692</v>
      </c>
      <c r="I25" s="36">
        <f t="shared" si="1"/>
        <v>163742817</v>
      </c>
      <c r="J25" s="36">
        <f t="shared" si="1"/>
        <v>13003080317</v>
      </c>
      <c r="K25" s="36">
        <f t="shared" si="1"/>
        <v>311463572</v>
      </c>
      <c r="L25" s="36">
        <f t="shared" si="1"/>
        <v>1328659329</v>
      </c>
      <c r="M25" s="36">
        <f t="shared" si="1"/>
        <v>676933943</v>
      </c>
      <c r="N25" s="36">
        <f t="shared" si="1"/>
        <v>2317056844</v>
      </c>
      <c r="O25" s="36">
        <f t="shared" si="1"/>
        <v>77880652</v>
      </c>
      <c r="P25" s="36">
        <f t="shared" si="1"/>
        <v>197608653</v>
      </c>
      <c r="Q25" s="36">
        <f t="shared" si="1"/>
        <v>217932055</v>
      </c>
      <c r="R25" s="36">
        <f t="shared" si="1"/>
        <v>493421360</v>
      </c>
      <c r="S25" s="36">
        <f t="shared" si="1"/>
        <v>385740896</v>
      </c>
      <c r="T25" s="36">
        <f t="shared" si="1"/>
        <v>231406172</v>
      </c>
      <c r="U25" s="36">
        <f t="shared" si="1"/>
        <v>576264277</v>
      </c>
      <c r="V25" s="36">
        <f t="shared" si="1"/>
        <v>1193411345</v>
      </c>
      <c r="W25" s="36">
        <f t="shared" si="1"/>
        <v>17006969866</v>
      </c>
      <c r="X25" s="36">
        <f t="shared" si="1"/>
        <v>18681932928</v>
      </c>
      <c r="Y25" s="36">
        <f t="shared" si="1"/>
        <v>-1674963062</v>
      </c>
      <c r="Z25" s="37">
        <f>+IF(X25&lt;&gt;0,+(Y25/X25)*100,0)</f>
        <v>-8.965683949596075</v>
      </c>
      <c r="AA25" s="38">
        <f>SUM(AA15:AA24)</f>
        <v>18681932933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19260382907</v>
      </c>
      <c r="D26" s="29">
        <f>+D13+D25</f>
        <v>0</v>
      </c>
      <c r="E26" s="30">
        <f t="shared" si="2"/>
        <v>21295222834</v>
      </c>
      <c r="F26" s="31">
        <f t="shared" si="2"/>
        <v>21733335153</v>
      </c>
      <c r="G26" s="31">
        <f t="shared" si="2"/>
        <v>12464357303</v>
      </c>
      <c r="H26" s="31">
        <f t="shared" si="2"/>
        <v>3526802125</v>
      </c>
      <c r="I26" s="31">
        <f t="shared" si="2"/>
        <v>423157889</v>
      </c>
      <c r="J26" s="31">
        <f t="shared" si="2"/>
        <v>16414317317</v>
      </c>
      <c r="K26" s="31">
        <f t="shared" si="2"/>
        <v>1071640858</v>
      </c>
      <c r="L26" s="31">
        <f t="shared" si="2"/>
        <v>1277051458</v>
      </c>
      <c r="M26" s="31">
        <f t="shared" si="2"/>
        <v>-734994565</v>
      </c>
      <c r="N26" s="31">
        <f t="shared" si="2"/>
        <v>1613697751</v>
      </c>
      <c r="O26" s="31">
        <f t="shared" si="2"/>
        <v>1656964496</v>
      </c>
      <c r="P26" s="31">
        <f t="shared" si="2"/>
        <v>-20961919</v>
      </c>
      <c r="Q26" s="31">
        <f t="shared" si="2"/>
        <v>878069274</v>
      </c>
      <c r="R26" s="31">
        <f t="shared" si="2"/>
        <v>2514071851</v>
      </c>
      <c r="S26" s="31">
        <f t="shared" si="2"/>
        <v>905944923</v>
      </c>
      <c r="T26" s="31">
        <f t="shared" si="2"/>
        <v>2747496341</v>
      </c>
      <c r="U26" s="31">
        <f t="shared" si="2"/>
        <v>1200405959</v>
      </c>
      <c r="V26" s="31">
        <f t="shared" si="2"/>
        <v>4853847223</v>
      </c>
      <c r="W26" s="31">
        <f t="shared" si="2"/>
        <v>25395934142</v>
      </c>
      <c r="X26" s="31">
        <f t="shared" si="2"/>
        <v>21733335144</v>
      </c>
      <c r="Y26" s="31">
        <f t="shared" si="2"/>
        <v>3662598998</v>
      </c>
      <c r="Z26" s="32">
        <f>+IF(X26&lt;&gt;0,+(Y26/X26)*100,0)</f>
        <v>16.852447973274579</v>
      </c>
      <c r="AA26" s="33">
        <f>+AA13+AA25</f>
        <v>21733335153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>
        <v>-15160381</v>
      </c>
      <c r="G30" s="20">
        <v>-52569944</v>
      </c>
      <c r="H30" s="20">
        <v>17425535</v>
      </c>
      <c r="I30" s="20">
        <v>14751377</v>
      </c>
      <c r="J30" s="20">
        <v>-20393032</v>
      </c>
      <c r="K30" s="20">
        <v>17578121</v>
      </c>
      <c r="L30" s="20">
        <v>7063062</v>
      </c>
      <c r="M30" s="20">
        <v>-96478594</v>
      </c>
      <c r="N30" s="20">
        <v>-71837411</v>
      </c>
      <c r="O30" s="20">
        <v>7680382</v>
      </c>
      <c r="P30" s="20">
        <v>10767822</v>
      </c>
      <c r="Q30" s="20">
        <v>21693468</v>
      </c>
      <c r="R30" s="20">
        <v>40141672</v>
      </c>
      <c r="S30" s="20">
        <v>15701489</v>
      </c>
      <c r="T30" s="20">
        <v>7013678</v>
      </c>
      <c r="U30" s="20">
        <v>-7849856</v>
      </c>
      <c r="V30" s="20">
        <v>14865311</v>
      </c>
      <c r="W30" s="20">
        <v>-37223460</v>
      </c>
      <c r="X30" s="20">
        <v>-15160381</v>
      </c>
      <c r="Y30" s="20">
        <v>-22063079</v>
      </c>
      <c r="Z30" s="21">
        <v>145.53116442126355</v>
      </c>
      <c r="AA30" s="22">
        <v>-15160381</v>
      </c>
    </row>
    <row r="31" spans="1:27" x14ac:dyDescent="0.25">
      <c r="A31" s="23" t="s">
        <v>58</v>
      </c>
      <c r="B31" s="39" t="s">
        <v>32</v>
      </c>
      <c r="C31" s="18">
        <v>9888994</v>
      </c>
      <c r="D31" s="18"/>
      <c r="E31" s="19">
        <v>20844421</v>
      </c>
      <c r="F31" s="20">
        <v>18727818</v>
      </c>
      <c r="G31" s="20">
        <v>17444344</v>
      </c>
      <c r="H31" s="20">
        <v>1013486</v>
      </c>
      <c r="I31" s="20">
        <v>591484</v>
      </c>
      <c r="J31" s="20">
        <v>19049314</v>
      </c>
      <c r="K31" s="20">
        <v>627934</v>
      </c>
      <c r="L31" s="20">
        <v>509533</v>
      </c>
      <c r="M31" s="20">
        <v>-8526997</v>
      </c>
      <c r="N31" s="20">
        <v>-7389530</v>
      </c>
      <c r="O31" s="20">
        <v>281716</v>
      </c>
      <c r="P31" s="20">
        <v>263543</v>
      </c>
      <c r="Q31" s="20">
        <v>299349</v>
      </c>
      <c r="R31" s="20">
        <v>844608</v>
      </c>
      <c r="S31" s="20">
        <v>351668</v>
      </c>
      <c r="T31" s="20">
        <v>1235617</v>
      </c>
      <c r="U31" s="20">
        <v>528366</v>
      </c>
      <c r="V31" s="20">
        <v>2115651</v>
      </c>
      <c r="W31" s="20">
        <v>14620043</v>
      </c>
      <c r="X31" s="20">
        <v>18727818</v>
      </c>
      <c r="Y31" s="20">
        <v>-4107775</v>
      </c>
      <c r="Z31" s="21">
        <v>-21.934082229974685</v>
      </c>
      <c r="AA31" s="22">
        <v>18727818</v>
      </c>
    </row>
    <row r="32" spans="1:27" x14ac:dyDescent="0.25">
      <c r="A32" s="23" t="s">
        <v>59</v>
      </c>
      <c r="B32" s="17" t="s">
        <v>32</v>
      </c>
      <c r="C32" s="18">
        <v>1612331219</v>
      </c>
      <c r="D32" s="18"/>
      <c r="E32" s="19">
        <v>455592737</v>
      </c>
      <c r="F32" s="20">
        <v>427907413</v>
      </c>
      <c r="G32" s="20">
        <v>353487974</v>
      </c>
      <c r="H32" s="20">
        <v>-327345248</v>
      </c>
      <c r="I32" s="20">
        <v>176005356</v>
      </c>
      <c r="J32" s="20">
        <v>202148082</v>
      </c>
      <c r="K32" s="20">
        <v>504990414</v>
      </c>
      <c r="L32" s="20">
        <v>-449870189</v>
      </c>
      <c r="M32" s="20">
        <v>864239691</v>
      </c>
      <c r="N32" s="20">
        <v>919359916</v>
      </c>
      <c r="O32" s="20">
        <v>1056541435</v>
      </c>
      <c r="P32" s="20">
        <v>134946373</v>
      </c>
      <c r="Q32" s="20">
        <v>-1239554476</v>
      </c>
      <c r="R32" s="20">
        <v>-48066668</v>
      </c>
      <c r="S32" s="20">
        <v>381644806</v>
      </c>
      <c r="T32" s="20">
        <v>45919793</v>
      </c>
      <c r="U32" s="20">
        <v>-75051442</v>
      </c>
      <c r="V32" s="20">
        <v>352513157</v>
      </c>
      <c r="W32" s="20">
        <v>1425954487</v>
      </c>
      <c r="X32" s="20">
        <v>427907408</v>
      </c>
      <c r="Y32" s="20">
        <v>998047079</v>
      </c>
      <c r="Z32" s="21">
        <v>233.23902796279702</v>
      </c>
      <c r="AA32" s="22">
        <v>427907413</v>
      </c>
    </row>
    <row r="33" spans="1:27" x14ac:dyDescent="0.25">
      <c r="A33" s="23" t="s">
        <v>60</v>
      </c>
      <c r="B33" s="17" t="s">
        <v>32</v>
      </c>
      <c r="C33" s="18">
        <v>-638465636</v>
      </c>
      <c r="D33" s="18"/>
      <c r="E33" s="19">
        <v>-183273224</v>
      </c>
      <c r="F33" s="20">
        <v>-396939185</v>
      </c>
      <c r="G33" s="20">
        <v>-135225811</v>
      </c>
      <c r="H33" s="20">
        <v>-159406007</v>
      </c>
      <c r="I33" s="20">
        <v>-13394984</v>
      </c>
      <c r="J33" s="20">
        <v>-308026802</v>
      </c>
      <c r="K33" s="20">
        <v>-79202863</v>
      </c>
      <c r="L33" s="20">
        <v>-36765280</v>
      </c>
      <c r="M33" s="20">
        <v>-380930455</v>
      </c>
      <c r="N33" s="20">
        <v>-496898598</v>
      </c>
      <c r="O33" s="20">
        <v>-177496544</v>
      </c>
      <c r="P33" s="20">
        <v>-45410962</v>
      </c>
      <c r="Q33" s="20">
        <v>364007311</v>
      </c>
      <c r="R33" s="20">
        <v>141099805</v>
      </c>
      <c r="S33" s="20">
        <v>-163983408</v>
      </c>
      <c r="T33" s="20">
        <v>-169978664</v>
      </c>
      <c r="U33" s="20">
        <v>-352030775</v>
      </c>
      <c r="V33" s="20">
        <v>-685992847</v>
      </c>
      <c r="W33" s="20">
        <v>-1349818442</v>
      </c>
      <c r="X33" s="20">
        <v>-396939185</v>
      </c>
      <c r="Y33" s="20">
        <v>-952879257</v>
      </c>
      <c r="Z33" s="21">
        <v>240.05673740676423</v>
      </c>
      <c r="AA33" s="22">
        <v>-396939185</v>
      </c>
    </row>
    <row r="34" spans="1:27" x14ac:dyDescent="0.25">
      <c r="A34" s="23" t="s">
        <v>61</v>
      </c>
      <c r="B34" s="17" t="s">
        <v>32</v>
      </c>
      <c r="C34" s="18">
        <v>1077792</v>
      </c>
      <c r="D34" s="18"/>
      <c r="E34" s="19">
        <v>7478713</v>
      </c>
      <c r="F34" s="20">
        <v>5322156</v>
      </c>
      <c r="G34" s="20">
        <v>-228649</v>
      </c>
      <c r="H34" s="20"/>
      <c r="I34" s="20"/>
      <c r="J34" s="20">
        <v>-228649</v>
      </c>
      <c r="K34" s="20"/>
      <c r="L34" s="20"/>
      <c r="M34" s="20"/>
      <c r="N34" s="20"/>
      <c r="O34" s="20"/>
      <c r="P34" s="20"/>
      <c r="Q34" s="20">
        <v>1684425</v>
      </c>
      <c r="R34" s="20">
        <v>1684425</v>
      </c>
      <c r="S34" s="20">
        <v>-35887</v>
      </c>
      <c r="T34" s="20"/>
      <c r="U34" s="20"/>
      <c r="V34" s="20">
        <v>-35887</v>
      </c>
      <c r="W34" s="20">
        <v>1419889</v>
      </c>
      <c r="X34" s="20">
        <v>5322156</v>
      </c>
      <c r="Y34" s="20">
        <v>-3902267</v>
      </c>
      <c r="Z34" s="21">
        <v>-73.32116909012062</v>
      </c>
      <c r="AA34" s="22">
        <v>5322156</v>
      </c>
    </row>
    <row r="35" spans="1:27" x14ac:dyDescent="0.25">
      <c r="A35" s="23" t="s">
        <v>39</v>
      </c>
      <c r="B35" s="17" t="s">
        <v>32</v>
      </c>
      <c r="C35" s="18">
        <v>916154848</v>
      </c>
      <c r="D35" s="18"/>
      <c r="E35" s="19">
        <v>409320668</v>
      </c>
      <c r="F35" s="20">
        <v>332292221</v>
      </c>
      <c r="G35" s="20">
        <v>404521939</v>
      </c>
      <c r="H35" s="20">
        <v>90800563</v>
      </c>
      <c r="I35" s="20">
        <v>44223750</v>
      </c>
      <c r="J35" s="20">
        <v>539546252</v>
      </c>
      <c r="K35" s="20">
        <v>56545509</v>
      </c>
      <c r="L35" s="20">
        <v>40059216</v>
      </c>
      <c r="M35" s="20">
        <v>261538367</v>
      </c>
      <c r="N35" s="20">
        <v>358143092</v>
      </c>
      <c r="O35" s="20">
        <v>79018538</v>
      </c>
      <c r="P35" s="20">
        <v>45269755</v>
      </c>
      <c r="Q35" s="20">
        <v>36704842</v>
      </c>
      <c r="R35" s="20">
        <v>160993135</v>
      </c>
      <c r="S35" s="20">
        <v>71255210</v>
      </c>
      <c r="T35" s="20">
        <v>62012670</v>
      </c>
      <c r="U35" s="20">
        <v>2272726</v>
      </c>
      <c r="V35" s="20">
        <v>135540606</v>
      </c>
      <c r="W35" s="20">
        <v>1194223085</v>
      </c>
      <c r="X35" s="20">
        <v>332292221</v>
      </c>
      <c r="Y35" s="20">
        <v>861930864</v>
      </c>
      <c r="Z35" s="21">
        <v>259.38941977218298</v>
      </c>
      <c r="AA35" s="22">
        <v>332292221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2046084230</v>
      </c>
      <c r="D37" s="29">
        <f t="shared" ref="D37:Y37" si="3">SUM(D29:D36)</f>
        <v>0</v>
      </c>
      <c r="E37" s="30">
        <f t="shared" si="3"/>
        <v>709963315</v>
      </c>
      <c r="F37" s="31">
        <f t="shared" si="3"/>
        <v>372150042</v>
      </c>
      <c r="G37" s="31">
        <f t="shared" si="3"/>
        <v>587429853</v>
      </c>
      <c r="H37" s="31">
        <f t="shared" si="3"/>
        <v>-377511671</v>
      </c>
      <c r="I37" s="31">
        <f t="shared" si="3"/>
        <v>222176983</v>
      </c>
      <c r="J37" s="31">
        <f t="shared" si="3"/>
        <v>432095165</v>
      </c>
      <c r="K37" s="31">
        <f t="shared" si="3"/>
        <v>500539115</v>
      </c>
      <c r="L37" s="31">
        <f t="shared" si="3"/>
        <v>-439003658</v>
      </c>
      <c r="M37" s="31">
        <f t="shared" si="3"/>
        <v>639842012</v>
      </c>
      <c r="N37" s="31">
        <f t="shared" si="3"/>
        <v>701377469</v>
      </c>
      <c r="O37" s="31">
        <f t="shared" si="3"/>
        <v>966025527</v>
      </c>
      <c r="P37" s="31">
        <f t="shared" si="3"/>
        <v>145836531</v>
      </c>
      <c r="Q37" s="31">
        <f t="shared" si="3"/>
        <v>-815165081</v>
      </c>
      <c r="R37" s="31">
        <f t="shared" si="3"/>
        <v>296696977</v>
      </c>
      <c r="S37" s="31">
        <f t="shared" si="3"/>
        <v>304933878</v>
      </c>
      <c r="T37" s="31">
        <f t="shared" si="3"/>
        <v>-53796906</v>
      </c>
      <c r="U37" s="31">
        <f t="shared" si="3"/>
        <v>-432130981</v>
      </c>
      <c r="V37" s="31">
        <f t="shared" si="3"/>
        <v>-180994009</v>
      </c>
      <c r="W37" s="31">
        <f t="shared" si="3"/>
        <v>1249175602</v>
      </c>
      <c r="X37" s="31">
        <f t="shared" si="3"/>
        <v>372150037</v>
      </c>
      <c r="Y37" s="31">
        <f t="shared" si="3"/>
        <v>877025565</v>
      </c>
      <c r="Z37" s="32">
        <f>+IF(X37&lt;&gt;0,+(Y37/X37)*100,0)</f>
        <v>235.66451103160847</v>
      </c>
      <c r="AA37" s="33">
        <f>SUM(AA29:AA36)</f>
        <v>372150042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>
        <v>-11666667</v>
      </c>
      <c r="M39" s="20">
        <v>-122582624</v>
      </c>
      <c r="N39" s="20">
        <v>-134249291</v>
      </c>
      <c r="O39" s="20">
        <v>-3821037</v>
      </c>
      <c r="P39" s="20"/>
      <c r="Q39" s="20"/>
      <c r="R39" s="20">
        <v>-3821037</v>
      </c>
      <c r="S39" s="20"/>
      <c r="T39" s="20">
        <v>-11666667</v>
      </c>
      <c r="U39" s="20">
        <v>568266552</v>
      </c>
      <c r="V39" s="20">
        <v>556599885</v>
      </c>
      <c r="W39" s="20">
        <v>414844083</v>
      </c>
      <c r="X39" s="20"/>
      <c r="Y39" s="20">
        <v>414844083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-46063544</v>
      </c>
      <c r="F41" s="20">
        <v>167972935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167972935</v>
      </c>
      <c r="Y41" s="20">
        <v>-167972935</v>
      </c>
      <c r="Z41" s="21">
        <v>-100</v>
      </c>
      <c r="AA41" s="22">
        <v>167972935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-3401900</v>
      </c>
      <c r="F42" s="20">
        <v>-3402299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-3402299</v>
      </c>
      <c r="Y42" s="20">
        <v>3402299</v>
      </c>
      <c r="Z42" s="21">
        <v>-100</v>
      </c>
      <c r="AA42" s="22">
        <v>-3402299</v>
      </c>
    </row>
    <row r="43" spans="1:27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-49465444</v>
      </c>
      <c r="F43" s="36">
        <f t="shared" si="4"/>
        <v>164570636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-11666667</v>
      </c>
      <c r="M43" s="36">
        <f t="shared" si="4"/>
        <v>-122582624</v>
      </c>
      <c r="N43" s="36">
        <f t="shared" si="4"/>
        <v>-134249291</v>
      </c>
      <c r="O43" s="36">
        <f t="shared" si="4"/>
        <v>-3821037</v>
      </c>
      <c r="P43" s="36">
        <f t="shared" si="4"/>
        <v>0</v>
      </c>
      <c r="Q43" s="36">
        <f t="shared" si="4"/>
        <v>0</v>
      </c>
      <c r="R43" s="36">
        <f t="shared" si="4"/>
        <v>-3821037</v>
      </c>
      <c r="S43" s="36">
        <f t="shared" si="4"/>
        <v>0</v>
      </c>
      <c r="T43" s="36">
        <f t="shared" si="4"/>
        <v>-11666667</v>
      </c>
      <c r="U43" s="36">
        <f t="shared" si="4"/>
        <v>568266552</v>
      </c>
      <c r="V43" s="36">
        <f t="shared" si="4"/>
        <v>556599885</v>
      </c>
      <c r="W43" s="36">
        <f t="shared" si="4"/>
        <v>414844083</v>
      </c>
      <c r="X43" s="36">
        <f t="shared" si="4"/>
        <v>164570636</v>
      </c>
      <c r="Y43" s="36">
        <f t="shared" si="4"/>
        <v>250273447</v>
      </c>
      <c r="Z43" s="37">
        <f>+IF(X43&lt;&gt;0,+(Y43/X43)*100,0)</f>
        <v>152.07661165020957</v>
      </c>
      <c r="AA43" s="38">
        <f>SUM(AA39:AA42)</f>
        <v>164570636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1841506708</v>
      </c>
      <c r="D44" s="29">
        <f>+D37+D43</f>
        <v>0</v>
      </c>
      <c r="E44" s="30">
        <f t="shared" si="5"/>
        <v>660497871</v>
      </c>
      <c r="F44" s="31">
        <f t="shared" si="5"/>
        <v>536720678</v>
      </c>
      <c r="G44" s="31">
        <f t="shared" si="5"/>
        <v>583744379</v>
      </c>
      <c r="H44" s="31">
        <f t="shared" si="5"/>
        <v>-377511671</v>
      </c>
      <c r="I44" s="31">
        <f t="shared" si="5"/>
        <v>222176983</v>
      </c>
      <c r="J44" s="31">
        <f t="shared" si="5"/>
        <v>428409691</v>
      </c>
      <c r="K44" s="31">
        <f t="shared" si="5"/>
        <v>500539115</v>
      </c>
      <c r="L44" s="31">
        <f t="shared" si="5"/>
        <v>-450670325</v>
      </c>
      <c r="M44" s="31">
        <f t="shared" si="5"/>
        <v>517259388</v>
      </c>
      <c r="N44" s="31">
        <f t="shared" si="5"/>
        <v>567128178</v>
      </c>
      <c r="O44" s="31">
        <f t="shared" si="5"/>
        <v>962204490</v>
      </c>
      <c r="P44" s="31">
        <f t="shared" si="5"/>
        <v>145836531</v>
      </c>
      <c r="Q44" s="31">
        <f t="shared" si="5"/>
        <v>-815165081</v>
      </c>
      <c r="R44" s="31">
        <f t="shared" si="5"/>
        <v>292875940</v>
      </c>
      <c r="S44" s="31">
        <f t="shared" si="5"/>
        <v>304933878</v>
      </c>
      <c r="T44" s="31">
        <f t="shared" si="5"/>
        <v>-65463573</v>
      </c>
      <c r="U44" s="31">
        <f t="shared" si="5"/>
        <v>136135571</v>
      </c>
      <c r="V44" s="31">
        <f t="shared" si="5"/>
        <v>375605876</v>
      </c>
      <c r="W44" s="31">
        <f t="shared" si="5"/>
        <v>1664019685</v>
      </c>
      <c r="X44" s="31">
        <f t="shared" si="5"/>
        <v>536720673</v>
      </c>
      <c r="Y44" s="31">
        <f t="shared" si="5"/>
        <v>1127299012</v>
      </c>
      <c r="Z44" s="32">
        <f>+IF(X44&lt;&gt;0,+(Y44/X44)*100,0)</f>
        <v>210.03458012879634</v>
      </c>
      <c r="AA44" s="33">
        <f>+AA37+AA43</f>
        <v>536720678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17418876199</v>
      </c>
      <c r="D45" s="42">
        <f t="shared" si="6"/>
        <v>0</v>
      </c>
      <c r="E45" s="43">
        <f t="shared" si="6"/>
        <v>20634724963</v>
      </c>
      <c r="F45" s="44">
        <f t="shared" si="6"/>
        <v>21196614475</v>
      </c>
      <c r="G45" s="44">
        <f t="shared" si="6"/>
        <v>11880612924</v>
      </c>
      <c r="H45" s="44">
        <f t="shared" si="6"/>
        <v>3904313796</v>
      </c>
      <c r="I45" s="44">
        <f t="shared" si="6"/>
        <v>200980906</v>
      </c>
      <c r="J45" s="44">
        <f t="shared" si="6"/>
        <v>15985907626</v>
      </c>
      <c r="K45" s="44">
        <f t="shared" si="6"/>
        <v>571101743</v>
      </c>
      <c r="L45" s="44">
        <f t="shared" si="6"/>
        <v>1727721783</v>
      </c>
      <c r="M45" s="44">
        <f t="shared" si="6"/>
        <v>-1252253953</v>
      </c>
      <c r="N45" s="44">
        <f t="shared" si="6"/>
        <v>1046569573</v>
      </c>
      <c r="O45" s="44">
        <f t="shared" si="6"/>
        <v>694760006</v>
      </c>
      <c r="P45" s="44">
        <f t="shared" si="6"/>
        <v>-166798450</v>
      </c>
      <c r="Q45" s="44">
        <f t="shared" si="6"/>
        <v>1693234355</v>
      </c>
      <c r="R45" s="44">
        <f t="shared" si="6"/>
        <v>2221195911</v>
      </c>
      <c r="S45" s="44">
        <f t="shared" si="6"/>
        <v>601011045</v>
      </c>
      <c r="T45" s="44">
        <f t="shared" si="6"/>
        <v>2812959914</v>
      </c>
      <c r="U45" s="44">
        <f t="shared" si="6"/>
        <v>1064270388</v>
      </c>
      <c r="V45" s="44">
        <f t="shared" si="6"/>
        <v>4478241347</v>
      </c>
      <c r="W45" s="44">
        <f t="shared" si="6"/>
        <v>23731914457</v>
      </c>
      <c r="X45" s="44">
        <f t="shared" si="6"/>
        <v>21196614471</v>
      </c>
      <c r="Y45" s="44">
        <f t="shared" si="6"/>
        <v>2535299986</v>
      </c>
      <c r="Z45" s="45">
        <f>+IF(X45&lt;&gt;0,+(Y45/X45)*100,0)</f>
        <v>11.960872286792085</v>
      </c>
      <c r="AA45" s="46">
        <f>+AA26-AA44</f>
        <v>21196614475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-1603159095</v>
      </c>
      <c r="D47" s="18"/>
      <c r="E47" s="19">
        <v>2031295225</v>
      </c>
      <c r="F47" s="20">
        <v>4183640421</v>
      </c>
      <c r="G47" s="20">
        <v>74604964</v>
      </c>
      <c r="H47" s="20">
        <v>1020183835</v>
      </c>
      <c r="I47" s="20">
        <v>237489417</v>
      </c>
      <c r="J47" s="20">
        <v>1332278216</v>
      </c>
      <c r="K47" s="20">
        <v>57937177</v>
      </c>
      <c r="L47" s="20">
        <v>-141017518</v>
      </c>
      <c r="M47" s="20">
        <v>-29286646</v>
      </c>
      <c r="N47" s="20">
        <v>-112366987</v>
      </c>
      <c r="O47" s="20">
        <v>591211582</v>
      </c>
      <c r="P47" s="20">
        <v>86981165</v>
      </c>
      <c r="Q47" s="20">
        <v>458032727</v>
      </c>
      <c r="R47" s="20">
        <v>1136225474</v>
      </c>
      <c r="S47" s="20">
        <v>-972878428</v>
      </c>
      <c r="T47" s="20">
        <v>2516179001</v>
      </c>
      <c r="U47" s="20">
        <v>251570205</v>
      </c>
      <c r="V47" s="20">
        <v>1794870778</v>
      </c>
      <c r="W47" s="20">
        <v>4151007481</v>
      </c>
      <c r="X47" s="20">
        <v>4183640421</v>
      </c>
      <c r="Y47" s="20">
        <v>-32632940</v>
      </c>
      <c r="Z47" s="47">
        <v>-0.78001302014860707</v>
      </c>
      <c r="AA47" s="22">
        <v>4183640421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-1603159095</v>
      </c>
      <c r="D50" s="50">
        <f t="shared" ref="D50:Y50" si="7">SUM(D47:D49)</f>
        <v>0</v>
      </c>
      <c r="E50" s="51">
        <f t="shared" si="7"/>
        <v>2031295225</v>
      </c>
      <c r="F50" s="52">
        <f t="shared" si="7"/>
        <v>4183640421</v>
      </c>
      <c r="G50" s="52">
        <f t="shared" si="7"/>
        <v>74604964</v>
      </c>
      <c r="H50" s="52">
        <f t="shared" si="7"/>
        <v>1020183835</v>
      </c>
      <c r="I50" s="52">
        <f t="shared" si="7"/>
        <v>237489417</v>
      </c>
      <c r="J50" s="52">
        <f t="shared" si="7"/>
        <v>1332278216</v>
      </c>
      <c r="K50" s="52">
        <f t="shared" si="7"/>
        <v>57937177</v>
      </c>
      <c r="L50" s="52">
        <f t="shared" si="7"/>
        <v>-141017518</v>
      </c>
      <c r="M50" s="52">
        <f t="shared" si="7"/>
        <v>-29286646</v>
      </c>
      <c r="N50" s="52">
        <f t="shared" si="7"/>
        <v>-112366987</v>
      </c>
      <c r="O50" s="52">
        <f t="shared" si="7"/>
        <v>591211582</v>
      </c>
      <c r="P50" s="52">
        <f t="shared" si="7"/>
        <v>86981165</v>
      </c>
      <c r="Q50" s="52">
        <f t="shared" si="7"/>
        <v>458032727</v>
      </c>
      <c r="R50" s="52">
        <f t="shared" si="7"/>
        <v>1136225474</v>
      </c>
      <c r="S50" s="52">
        <f t="shared" si="7"/>
        <v>-972878428</v>
      </c>
      <c r="T50" s="52">
        <f t="shared" si="7"/>
        <v>2516179001</v>
      </c>
      <c r="U50" s="52">
        <f t="shared" si="7"/>
        <v>251570205</v>
      </c>
      <c r="V50" s="52">
        <f t="shared" si="7"/>
        <v>1794870778</v>
      </c>
      <c r="W50" s="52">
        <f t="shared" si="7"/>
        <v>4151007481</v>
      </c>
      <c r="X50" s="52">
        <f t="shared" si="7"/>
        <v>4183640421</v>
      </c>
      <c r="Y50" s="52">
        <f t="shared" si="7"/>
        <v>-32632940</v>
      </c>
      <c r="Z50" s="53">
        <f>+IF(X50&lt;&gt;0,+(Y50/X50)*100,0)</f>
        <v>-0.78001302014860707</v>
      </c>
      <c r="AA50" s="54">
        <f>SUM(AA47:AA49)</f>
        <v>4183640421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D97ACAC-B837-4872-A13A-E043D040C500}"/>
</file>

<file path=customXml/itemProps2.xml><?xml version="1.0" encoding="utf-8"?>
<ds:datastoreItem xmlns:ds="http://schemas.openxmlformats.org/officeDocument/2006/customXml" ds:itemID="{3D351E81-A055-41EF-8523-7B33C9626C4A}"/>
</file>

<file path=customXml/itemProps3.xml><?xml version="1.0" encoding="utf-8"?>
<ds:datastoreItem xmlns:ds="http://schemas.openxmlformats.org/officeDocument/2006/customXml" ds:itemID="{18E75C4E-62EF-41D0-B34D-ACAA640802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2025-08-26T08:44:44Z</dcterms:created>
  <dcterms:modified xsi:type="dcterms:W3CDTF">2025-08-26T08:45:53Z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